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:\.shortcut-targets-by-id\1-OITP-GbZhb3XyzHsPT9RTiqe19OubAG\SCS Stroke\EDITORIAL PROCESSING\SOURCE FILES\"/>
    </mc:Choice>
  </mc:AlternateContent>
  <xr:revisionPtr revIDLastSave="0" documentId="13_ncr:1_{2C4DACA0-F4BD-4E37-A255-C9E276D44A32}" xr6:coauthVersionLast="47" xr6:coauthVersionMax="47" xr10:uidLastSave="{00000000-0000-0000-0000-000000000000}"/>
  <bookViews>
    <workbookView xWindow="-96" yWindow="0" windowWidth="11712" windowHeight="13776" xr2:uid="{D0BE9681-4469-4AB3-89ED-88565B052DD1}"/>
  </bookViews>
  <sheets>
    <sheet name="Ext_Fig. 5h" sheetId="1" r:id="rId1"/>
    <sheet name="Ext_Fig. 5i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102" i="1" l="1"/>
  <c r="AA74" i="1"/>
  <c r="AA63" i="1"/>
  <c r="AA49" i="1"/>
  <c r="AA38" i="1"/>
  <c r="AA20" i="1"/>
  <c r="AA8" i="1"/>
  <c r="AB8" i="1"/>
  <c r="AB20" i="1"/>
  <c r="AB49" i="1"/>
  <c r="AB102" i="1"/>
  <c r="AB74" i="1"/>
  <c r="AA103" i="3"/>
  <c r="AA74" i="3"/>
  <c r="AA63" i="3"/>
  <c r="AA49" i="3"/>
  <c r="AA38" i="3"/>
  <c r="AA20" i="3"/>
  <c r="AA8" i="3"/>
  <c r="AB8" i="3"/>
  <c r="AB49" i="3"/>
  <c r="AB63" i="3"/>
  <c r="AB103" i="3"/>
  <c r="AB74" i="3"/>
  <c r="AB63" i="1"/>
  <c r="AB38" i="3"/>
  <c r="AB20" i="3"/>
  <c r="AB38" i="1"/>
</calcChain>
</file>

<file path=xl/sharedStrings.xml><?xml version="1.0" encoding="utf-8"?>
<sst xmlns="http://schemas.openxmlformats.org/spreadsheetml/2006/main" count="682" uniqueCount="138">
  <si>
    <t>[48.2758620689655,-27.5862068965517]</t>
  </si>
  <si>
    <t>[26.0869565217391,-17.3913043478261]</t>
  </si>
  <si>
    <t>[59.1836734693878,4.08163265306123]</t>
  </si>
  <si>
    <t>OFF</t>
  </si>
  <si>
    <t>ON</t>
  </si>
  <si>
    <t>Target 1</t>
  </si>
  <si>
    <t>Target 3</t>
  </si>
  <si>
    <t>Target 2</t>
  </si>
  <si>
    <t>Velocity peaks</t>
  </si>
  <si>
    <t>Dimensionless jerk</t>
  </si>
  <si>
    <t>Deviation</t>
  </si>
  <si>
    <t>Path efficiency</t>
  </si>
  <si>
    <t>SCS01</t>
  </si>
  <si>
    <t>Average</t>
  </si>
  <si>
    <t>Mean</t>
  </si>
  <si>
    <t>Reject Null Hypothesis</t>
  </si>
  <si>
    <t>Confidence Interval</t>
  </si>
  <si>
    <t>[26.1322413343971,1.23802087051536]</t>
  </si>
  <si>
    <t>[25.4004472997153,0.421234160444611]</t>
  </si>
  <si>
    <t>[29.8271100222060,-3.33521220834103]</t>
  </si>
  <si>
    <t>[88.7841469257272,25.0938266535597]</t>
  </si>
  <si>
    <t>[94.1662815341968,-6.86454204048768]</t>
  </si>
  <si>
    <t>[81.3296054840390,25.9801362592111]</t>
  </si>
  <si>
    <t>[29.4898157331921,3.84357714036782]</t>
  </si>
  <si>
    <t>[22.6840133818819,1.22494511181894]</t>
  </si>
  <si>
    <t>[30.4283265420846,0.0177066850574947]</t>
  </si>
  <si>
    <t>Statistical Analyses</t>
  </si>
  <si>
    <t>SCS02</t>
  </si>
  <si>
    <t>Target 4</t>
  </si>
  <si>
    <t>Target 5</t>
  </si>
  <si>
    <t>[91.8085418528299,-4.09002674336318]</t>
  </si>
  <si>
    <t>[90.1030517173511,8.25581590683396]</t>
  </si>
  <si>
    <t>[63.9030417465326,18.3885039813458]</t>
  </si>
  <si>
    <t>[44.7420128436841,-3.60290036745710]</t>
  </si>
  <si>
    <t>[64.9917978060226,-49.2785402628695]</t>
  </si>
  <si>
    <t>[150.461297292210,2.70379725391056]</t>
  </si>
  <si>
    <t>[102.921284689659,-2.95877848129731]</t>
  </si>
  <si>
    <t>[35.8947146447691,-86.2122143172826]</t>
  </si>
  <si>
    <t>[36.2427907041465,-25.2036710155968]</t>
  </si>
  <si>
    <t>[56.8312748480033,-11.5592608653401]</t>
  </si>
  <si>
    <t>[24.7153417557004,-23.4001652420302]</t>
  </si>
  <si>
    <t>[8.93319604640853,-12.0033333784623]</t>
  </si>
  <si>
    <t>[55.1785714285714,-64.7619047619047]</t>
  </si>
  <si>
    <t>[84.3750000000000,-23.1250000000000]</t>
  </si>
  <si>
    <t>[63.8888888888889,-36.8055555555556]</t>
  </si>
  <si>
    <t>[-7.82608695652175,-87.2463768115942]</t>
  </si>
  <si>
    <t>SCS03</t>
  </si>
  <si>
    <t>[11.0743625853822,3.03460835464362]</t>
  </si>
  <si>
    <t>[46.1146059609781,16.8911664092987]</t>
  </si>
  <si>
    <t>[18.7923252640089,-76.1177249900850]</t>
  </si>
  <si>
    <t>[55.3218014654550,25.5867316504032]</t>
  </si>
  <si>
    <t>[20.3651615654149,2.88194010499854]</t>
  </si>
  <si>
    <t>[18.2689870887690,1.11054701072266]</t>
  </si>
  <si>
    <t>[34.6153846153846,-36.5384615384616]</t>
  </si>
  <si>
    <t>[40.0000000000000,0]</t>
  </si>
  <si>
    <t>SCS04</t>
  </si>
  <si>
    <t>[40.3970313301624,1.15120337613658]</t>
  </si>
  <si>
    <t>[28.8773240941750,7.48039031983321]</t>
  </si>
  <si>
    <t>[40.9738453000070,9.76018341476522]</t>
  </si>
  <si>
    <t>[87.9431814132356,-14.9554251674503]</t>
  </si>
  <si>
    <t>[141.986208690217,31.2082506645884]</t>
  </si>
  <si>
    <t>[73.0792754029153,-11.7137506497585]</t>
  </si>
  <si>
    <t>[22.2490790803371,-13.9705129259025]</t>
  </si>
  <si>
    <t>[40.5816579573500,5.80507186998354]</t>
  </si>
  <si>
    <t>[22.9340872984673,-2.66650921584312]</t>
  </si>
  <si>
    <t>[32.1428571428571,-17.8571428571429]</t>
  </si>
  <si>
    <t>[54.5454545454546,-9.09090909090909]</t>
  </si>
  <si>
    <t>[5.00000000000000,-45.0000000000000]</t>
  </si>
  <si>
    <t>SCS05</t>
  </si>
  <si>
    <t>Target 6</t>
  </si>
  <si>
    <t>[2.84240161870599,-5.93876493594215]</t>
  </si>
  <si>
    <t>[8.69411983007641,-2.05580139335811]</t>
  </si>
  <si>
    <t>[1.54204144405027,-5.89422684338982]</t>
  </si>
  <si>
    <t>[7.55597203502257,1.88204830863066]</t>
  </si>
  <si>
    <t>[3.47356854391711,-8.70241481963204]</t>
  </si>
  <si>
    <t>[2.71696725693550,-3.81241313024677]</t>
  </si>
  <si>
    <t>[24.1345237025144,-40.6145943207965]</t>
  </si>
  <si>
    <t>[36.8263803440574,-19.3222190803632]</t>
  </si>
  <si>
    <t>[-12.6478843415751,-97.5020035681848]</t>
  </si>
  <si>
    <t>[38.8659787541547,3.64463465278341]</t>
  </si>
  <si>
    <t>[17.2259279646946,-20.7722663388302]</t>
  </si>
  <si>
    <t>[12.3596207329998,-35.9614176811189]</t>
  </si>
  <si>
    <t>[2.75574810432225,-12.4335624466868]</t>
  </si>
  <si>
    <t>[3.47694271438631,-18.5649947631752]</t>
  </si>
  <si>
    <t>[3.74616399452135,-4.99369887076014]</t>
  </si>
  <si>
    <t>[3.00526405472059,-11.2109514747081]</t>
  </si>
  <si>
    <t>[12.8608239022222,-15.2337169452926]</t>
  </si>
  <si>
    <t>[12.5000000000000,-37.5000000000000]</t>
  </si>
  <si>
    <t>[-8.10810810810809,-75.6756756756757]</t>
  </si>
  <si>
    <t>[27.7777777777778,-72.2222222222222]</t>
  </si>
  <si>
    <t>[31.0344827586207,0]</t>
  </si>
  <si>
    <t>[-2.38095238095239,-40.4761904761905]</t>
  </si>
  <si>
    <t>[-3.70370370370370,-66.6666666666666]</t>
  </si>
  <si>
    <t>[15.3864814069660,3.92854422046276]</t>
  </si>
  <si>
    <t>[5.30047764283115,-6.80662714762226]</t>
  </si>
  <si>
    <t>[22.3080143762709,12.8698414309144]</t>
  </si>
  <si>
    <t>[60.5610407746692,17.1109720016960]</t>
  </si>
  <si>
    <t>[27.9844920151220,-28.2600992133694]</t>
  </si>
  <si>
    <t>[12.5837125106485,-12.5464988489125]</t>
  </si>
  <si>
    <t>[32.5784919605828,13.7740885604326]</t>
  </si>
  <si>
    <t>[17.7095986054378,-1.67998301673975]</t>
  </si>
  <si>
    <t>[37.6935399802164,19.7613505428389]</t>
  </si>
  <si>
    <t>[52.0000000000000,17.3333333333333]</t>
  </si>
  <si>
    <t>[39.1304347826086,-2.89855072463768]</t>
  </si>
  <si>
    <t>[59.4594594594595,32.4324324324324]</t>
  </si>
  <si>
    <t>SCS07</t>
  </si>
  <si>
    <t>SCS08</t>
  </si>
  <si>
    <t>[1.13057286966559,-1.71551308677939]</t>
  </si>
  <si>
    <t>[16.0301238520092,3.88907611282000]</t>
  </si>
  <si>
    <t>[3.95518959342409,-1.90174963891705]</t>
  </si>
  <si>
    <t>[7.43941752095433,-3.28503503975093]</t>
  </si>
  <si>
    <t>[12.9825714864412,1.96591947954999]</t>
  </si>
  <si>
    <t>[18.0219029850775,-57.7972789044093]</t>
  </si>
  <si>
    <t>[108.687601117862,36.3884993527214]</t>
  </si>
  <si>
    <t>[34.9675010715965,-21.1561270346039]</t>
  </si>
  <si>
    <t>[59.1868653891799,9.81842603576184]</t>
  </si>
  <si>
    <t>[71.2934758949463,12.9644995940238]</t>
  </si>
  <si>
    <t>[1.55438042406563,-22.8376441573201]</t>
  </si>
  <si>
    <t>[36.6403710998550,6.32290331354516]</t>
  </si>
  <si>
    <t>[29.6539640874492,-1.79255681479719]</t>
  </si>
  <si>
    <t>[11.8819313715716,-14.5917930224050]</t>
  </si>
  <si>
    <t>[13.6984570520040,-5.91958217471221]</t>
  </si>
  <si>
    <t>[39.9649238626981,-8.15731375163009]</t>
  </si>
  <si>
    <t>[2.77777777777779,-46.2962962962963]</t>
  </si>
  <si>
    <t>[36.6666666666667,-16.6666666666667]</t>
  </si>
  <si>
    <t>[38.3838383838384,-7.57575757575759]</t>
  </si>
  <si>
    <t>[29.0909090909090,-21.8181818181819]</t>
  </si>
  <si>
    <t>[39.6226415094340,-5.66037735849055]</t>
  </si>
  <si>
    <t>[50.8771929824562,-7.01754385964911]</t>
  </si>
  <si>
    <t>Target 1 (SCS ON vs SCS OFF)</t>
  </si>
  <si>
    <t>Target 2  (SCS ON vs SCS OFF)</t>
  </si>
  <si>
    <t>Target 3  (SCS ON vs SCS OFF)</t>
  </si>
  <si>
    <t>Target 4  (SCS ON vs SCS OFF)</t>
  </si>
  <si>
    <t>Target 5  (SCS ON vs SCS OFF)</t>
  </si>
  <si>
    <t>Target 6  (SCS ON vs SCS OFF)</t>
  </si>
  <si>
    <t>[58.7499843059656,0.0567048673495607]</t>
  </si>
  <si>
    <t>[5.54224388934490,0.325003181774064]</t>
  </si>
  <si>
    <t>[0.0177370431034607,-26.6460662515822]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</si>
</sst>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&quot;%&quot;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center" vertical="center"/>
    </xf>
    <xf numFmtId="10" fontId="0" fillId="0" borderId="0" xfId="0" applyNumberFormat="1" applyAlignment="1">
      <alignment horizontal="center"/>
    </xf>
    <xf numFmtId="10" fontId="0" fillId="0" borderId="0" xfId="1" applyNumberFormat="1" applyFont="1" applyAlignment="1">
      <alignment horizontal="center"/>
    </xf>
    <xf numFmtId="0" fontId="2" fillId="0" borderId="0" xfId="0" applyFont="1"/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446C7-2179-4255-859F-61A7198387EE}">
  <dimension ref="A1:AW122"/>
  <sheetViews>
    <sheetView tabSelected="1" topLeftCell="Y1" zoomScale="80" zoomScaleNormal="80" workbookViewId="0">
      <selection activeCell="AA103" sqref="AA103"/>
    </sheetView>
  </sheetViews>
  <sheetFormatPr defaultRowHeight="14.4" x14ac:dyDescent="0.3"/>
  <cols>
    <col min="1" max="1" width="9.21875" style="1" bestFit="1" customWidth="1"/>
    <col min="2" max="2" width="5.109375" style="1" bestFit="1" customWidth="1"/>
    <col min="3" max="3" width="6.44140625" style="1" bestFit="1" customWidth="1"/>
    <col min="4" max="4" width="5.109375" style="1" bestFit="1" customWidth="1"/>
    <col min="5" max="6" width="7.33203125" style="1" bestFit="1" customWidth="1"/>
    <col min="7" max="7" width="8.109375" style="1" bestFit="1" customWidth="1"/>
    <col min="8" max="8" width="7.33203125" style="1" bestFit="1" customWidth="1"/>
    <col min="9" max="10" width="8.109375" style="1" bestFit="1" customWidth="1"/>
    <col min="11" max="11" width="8.44140625" style="1" bestFit="1" customWidth="1"/>
    <col min="12" max="12" width="7.33203125" style="1" bestFit="1" customWidth="1"/>
    <col min="13" max="13" width="7.6640625" style="1" bestFit="1" customWidth="1"/>
    <col min="14" max="14" width="7.33203125" style="1" bestFit="1" customWidth="1"/>
    <col min="15" max="15" width="8.77734375" style="1" bestFit="1" customWidth="1"/>
    <col min="16" max="16" width="8.44140625" style="1" bestFit="1" customWidth="1"/>
    <col min="17" max="18" width="7" style="1" bestFit="1" customWidth="1"/>
    <col min="19" max="24" width="7.33203125" style="1" bestFit="1" customWidth="1"/>
    <col min="25" max="25" width="34.44140625" style="1" bestFit="1" customWidth="1"/>
    <col min="26" max="26" width="27.44140625" style="1" bestFit="1" customWidth="1"/>
    <col min="27" max="27" width="19" style="1" bestFit="1" customWidth="1"/>
    <col min="28" max="28" width="12.109375" style="1" bestFit="1" customWidth="1"/>
    <col min="29" max="29" width="27.88671875" style="1" bestFit="1" customWidth="1"/>
    <col min="30" max="30" width="12.109375" style="1" bestFit="1" customWidth="1"/>
    <col min="31" max="31" width="38.77734375" style="1" bestFit="1" customWidth="1"/>
    <col min="32" max="32" width="39.5546875" style="1" bestFit="1" customWidth="1"/>
    <col min="33" max="33" width="13.21875" style="1" bestFit="1" customWidth="1"/>
    <col min="34" max="34" width="13.33203125" bestFit="1" customWidth="1"/>
    <col min="36" max="36" width="16.88671875" bestFit="1" customWidth="1"/>
    <col min="37" max="37" width="13.21875" bestFit="1" customWidth="1"/>
    <col min="38" max="40" width="35.109375" bestFit="1" customWidth="1"/>
    <col min="41" max="41" width="35.77734375" bestFit="1" customWidth="1"/>
    <col min="42" max="42" width="20" bestFit="1" customWidth="1"/>
    <col min="53" max="53" width="35.109375" bestFit="1" customWidth="1"/>
    <col min="54" max="54" width="35.77734375" bestFit="1" customWidth="1"/>
    <col min="55" max="55" width="36.77734375" bestFit="1" customWidth="1"/>
    <col min="56" max="56" width="35.77734375" bestFit="1" customWidth="1"/>
  </cols>
  <sheetData>
    <row r="1" spans="1:49" x14ac:dyDescent="0.3">
      <c r="A1" s="12" t="s">
        <v>12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</row>
    <row r="2" spans="1:49" x14ac:dyDescent="0.3">
      <c r="A2" s="12" t="s">
        <v>11</v>
      </c>
      <c r="B2" s="12"/>
      <c r="C2" s="12"/>
      <c r="D2" s="12"/>
      <c r="E2" s="12"/>
      <c r="F2" s="12"/>
      <c r="G2" s="12" t="s">
        <v>10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Z2" s="12" t="s">
        <v>26</v>
      </c>
      <c r="AA2" s="12"/>
      <c r="AB2" s="12"/>
      <c r="AC2" s="12"/>
      <c r="AD2" s="12"/>
      <c r="AE2" s="12"/>
      <c r="AF2" s="12"/>
    </row>
    <row r="3" spans="1:49" x14ac:dyDescent="0.3">
      <c r="A3" s="12" t="s">
        <v>5</v>
      </c>
      <c r="B3" s="12"/>
      <c r="C3" s="12" t="s">
        <v>7</v>
      </c>
      <c r="D3" s="12"/>
      <c r="E3" s="12" t="s">
        <v>6</v>
      </c>
      <c r="F3" s="12"/>
      <c r="G3" s="12" t="s">
        <v>5</v>
      </c>
      <c r="H3" s="12"/>
      <c r="I3" s="12" t="s">
        <v>7</v>
      </c>
      <c r="J3" s="12"/>
      <c r="K3" s="12" t="s">
        <v>6</v>
      </c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AA3" s="12" t="s">
        <v>14</v>
      </c>
      <c r="AB3" s="12"/>
      <c r="AC3" s="12" t="s">
        <v>15</v>
      </c>
      <c r="AD3" s="12"/>
      <c r="AE3" s="12" t="s">
        <v>16</v>
      </c>
      <c r="AF3" s="12"/>
    </row>
    <row r="4" spans="1:49" x14ac:dyDescent="0.3">
      <c r="A4" s="3" t="s">
        <v>3</v>
      </c>
      <c r="B4" s="3" t="s">
        <v>4</v>
      </c>
      <c r="C4" s="3" t="s">
        <v>3</v>
      </c>
      <c r="D4" s="3" t="s">
        <v>4</v>
      </c>
      <c r="E4" s="3" t="s">
        <v>3</v>
      </c>
      <c r="F4" s="3" t="s">
        <v>4</v>
      </c>
      <c r="G4" s="3" t="s">
        <v>3</v>
      </c>
      <c r="H4" s="3" t="s">
        <v>4</v>
      </c>
      <c r="I4" s="3" t="s">
        <v>3</v>
      </c>
      <c r="J4" s="3" t="s">
        <v>4</v>
      </c>
      <c r="K4" s="3" t="s">
        <v>3</v>
      </c>
      <c r="L4" s="3" t="s">
        <v>4</v>
      </c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AA4" s="4" t="s">
        <v>11</v>
      </c>
      <c r="AB4" s="4" t="s">
        <v>10</v>
      </c>
      <c r="AC4" s="4" t="s">
        <v>11</v>
      </c>
      <c r="AD4" s="4" t="s">
        <v>10</v>
      </c>
      <c r="AE4" s="4" t="s">
        <v>11</v>
      </c>
      <c r="AF4" s="4" t="s">
        <v>10</v>
      </c>
    </row>
    <row r="5" spans="1:49" x14ac:dyDescent="0.3">
      <c r="A5" s="9">
        <v>1.41824762768331</v>
      </c>
      <c r="B5" s="9">
        <v>1.0492868878894599</v>
      </c>
      <c r="C5" s="9">
        <v>1.0563816786865201</v>
      </c>
      <c r="D5" s="9">
        <v>1.0928759216524999</v>
      </c>
      <c r="E5" s="9">
        <v>1.030036845705</v>
      </c>
      <c r="F5" s="9">
        <v>1.10501223045403</v>
      </c>
      <c r="G5" s="9">
        <v>457.345602768378</v>
      </c>
      <c r="H5" s="9">
        <v>105.601750457698</v>
      </c>
      <c r="I5" s="9">
        <v>79.083784805143196</v>
      </c>
      <c r="J5" s="9">
        <v>101.80325099299</v>
      </c>
      <c r="K5" s="9">
        <v>112.62725828704301</v>
      </c>
      <c r="L5" s="9">
        <v>101.156884044332</v>
      </c>
      <c r="M5" s="5"/>
      <c r="N5" s="5"/>
      <c r="O5" s="5"/>
      <c r="P5" s="5"/>
      <c r="Q5" s="5"/>
      <c r="R5" s="5"/>
      <c r="S5" s="2"/>
      <c r="T5" s="2"/>
      <c r="U5" s="2"/>
      <c r="V5" s="2"/>
      <c r="W5" s="2"/>
      <c r="X5" s="2"/>
      <c r="Z5" s="4" t="s">
        <v>129</v>
      </c>
      <c r="AA5" s="6">
        <v>0.14426367898013101</v>
      </c>
      <c r="AB5" s="6">
        <v>0.54372275686806104</v>
      </c>
      <c r="AC5" s="1">
        <v>0</v>
      </c>
      <c r="AD5" s="1">
        <v>1</v>
      </c>
      <c r="AE5" s="1" t="s">
        <v>19</v>
      </c>
      <c r="AF5" s="1" t="s">
        <v>22</v>
      </c>
      <c r="AG5"/>
    </row>
    <row r="6" spans="1:49" x14ac:dyDescent="0.3">
      <c r="A6" s="9">
        <v>1.31101020259292</v>
      </c>
      <c r="B6" s="9">
        <v>1.10638900585731</v>
      </c>
      <c r="C6" s="9">
        <v>1.0814195178877599</v>
      </c>
      <c r="D6" s="9">
        <v>1.09989453007058</v>
      </c>
      <c r="E6" s="9">
        <v>1.53863997305607</v>
      </c>
      <c r="F6" s="9">
        <v>1.0171188767197901</v>
      </c>
      <c r="G6" s="9">
        <v>261.69019627818199</v>
      </c>
      <c r="H6" s="9">
        <v>106.868809132671</v>
      </c>
      <c r="I6" s="9">
        <v>95.495840200156096</v>
      </c>
      <c r="J6" s="9">
        <v>101.226393346926</v>
      </c>
      <c r="K6" s="9">
        <v>298.34466085647801</v>
      </c>
      <c r="L6" s="9">
        <v>79.373781159217003</v>
      </c>
      <c r="M6" s="5"/>
      <c r="N6" s="5"/>
      <c r="O6" s="5"/>
      <c r="P6" s="5"/>
      <c r="Q6" s="5"/>
      <c r="R6" s="5"/>
      <c r="S6" s="2"/>
      <c r="T6" s="2"/>
      <c r="U6" s="2"/>
      <c r="V6" s="2"/>
      <c r="W6" s="2"/>
      <c r="X6" s="2"/>
      <c r="Z6" s="4" t="s">
        <v>130</v>
      </c>
      <c r="AA6" s="6">
        <v>0.123516805148468</v>
      </c>
      <c r="AB6" s="6">
        <v>0.42294908142564003</v>
      </c>
      <c r="AC6" s="1">
        <v>1</v>
      </c>
      <c r="AD6" s="1">
        <v>0</v>
      </c>
      <c r="AE6" s="1" t="s">
        <v>18</v>
      </c>
      <c r="AF6" s="1" t="s">
        <v>21</v>
      </c>
    </row>
    <row r="7" spans="1:49" x14ac:dyDescent="0.3">
      <c r="A7" s="9">
        <v>1.61353419341785</v>
      </c>
      <c r="B7" s="9">
        <v>1.4079862219714401</v>
      </c>
      <c r="C7" s="9">
        <v>1.02786975016919</v>
      </c>
      <c r="D7" s="9">
        <v>1.0751937209029301</v>
      </c>
      <c r="E7" s="9">
        <v>1.0832444306378299</v>
      </c>
      <c r="F7" s="9">
        <v>1.1239473401742399</v>
      </c>
      <c r="G7" s="9">
        <v>355.03806206390101</v>
      </c>
      <c r="H7" s="9">
        <v>265.54633925549803</v>
      </c>
      <c r="I7" s="9">
        <v>43.941320480004102</v>
      </c>
      <c r="J7" s="9">
        <v>80.894513252830706</v>
      </c>
      <c r="K7" s="9">
        <v>197.06777609679901</v>
      </c>
      <c r="L7" s="9">
        <v>141.52035778604699</v>
      </c>
      <c r="M7" s="5"/>
      <c r="N7" s="5"/>
      <c r="O7" s="5"/>
      <c r="P7" s="5"/>
      <c r="Q7" s="5"/>
      <c r="R7" s="5"/>
      <c r="S7" s="2"/>
      <c r="T7" s="2"/>
      <c r="U7" s="2"/>
      <c r="V7" s="2"/>
      <c r="W7" s="2"/>
      <c r="X7" s="2"/>
      <c r="Z7" s="3" t="s">
        <v>131</v>
      </c>
      <c r="AA7" s="6">
        <v>0.130856753956203</v>
      </c>
      <c r="AB7" s="6">
        <v>0.57516783388321202</v>
      </c>
      <c r="AC7" s="1">
        <v>1</v>
      </c>
      <c r="AD7" s="1">
        <v>1</v>
      </c>
      <c r="AE7" s="1" t="s">
        <v>17</v>
      </c>
      <c r="AF7" s="1" t="s">
        <v>20</v>
      </c>
    </row>
    <row r="8" spans="1:49" x14ac:dyDescent="0.3">
      <c r="A8" s="9">
        <v>1.73858702531884</v>
      </c>
      <c r="B8" s="9">
        <v>1.2976863293516401</v>
      </c>
      <c r="C8" s="9">
        <v>1.52726089489405</v>
      </c>
      <c r="D8" s="9">
        <v>1.0426056149016401</v>
      </c>
      <c r="E8" s="9">
        <v>1.0990363346109699</v>
      </c>
      <c r="F8" s="9">
        <v>1.0321183087443599</v>
      </c>
      <c r="G8" s="9">
        <v>422.098493244125</v>
      </c>
      <c r="H8" s="9">
        <v>177.98447532713399</v>
      </c>
      <c r="I8" s="9">
        <v>272.203833581124</v>
      </c>
      <c r="J8" s="9">
        <v>38.9553497791034</v>
      </c>
      <c r="K8" s="9">
        <v>256.95702077407299</v>
      </c>
      <c r="L8" s="9">
        <v>56.734100028333899</v>
      </c>
      <c r="M8" s="5"/>
      <c r="N8" s="5"/>
      <c r="O8" s="5"/>
      <c r="P8" s="5"/>
      <c r="Q8" s="5"/>
      <c r="R8" s="5"/>
      <c r="S8" s="2"/>
      <c r="T8" s="2"/>
      <c r="U8" s="2"/>
      <c r="V8" s="2"/>
      <c r="W8" s="2"/>
      <c r="X8" s="2"/>
      <c r="Z8" s="3" t="s">
        <v>13</v>
      </c>
      <c r="AA8" s="7">
        <f>AVERAGE(AA5:AA7)</f>
        <v>0.13287907936160068</v>
      </c>
      <c r="AB8" s="7">
        <f>AVERAGE(AB5:AB7)</f>
        <v>0.51394655739230444</v>
      </c>
    </row>
    <row r="9" spans="1:49" x14ac:dyDescent="0.3">
      <c r="A9" s="9">
        <v>1.7127278904786201</v>
      </c>
      <c r="B9" s="9">
        <v>1.2897517229673201</v>
      </c>
      <c r="C9" s="9">
        <v>1.2978879302059101</v>
      </c>
      <c r="D9" s="9">
        <v>1.04580245010143</v>
      </c>
      <c r="E9" s="9">
        <v>1.4421458972628001</v>
      </c>
      <c r="F9" s="9">
        <v>1.13089400934998</v>
      </c>
      <c r="G9" s="9">
        <v>617.52346018629703</v>
      </c>
      <c r="H9" s="9">
        <v>178.893403739316</v>
      </c>
      <c r="I9" s="9">
        <v>177.23889359777499</v>
      </c>
      <c r="J9" s="9">
        <v>108.190928226344</v>
      </c>
      <c r="K9" s="9">
        <v>411.85953490430899</v>
      </c>
      <c r="L9" s="9">
        <v>202.17448981323199</v>
      </c>
      <c r="M9" s="5"/>
      <c r="N9" s="5"/>
      <c r="O9" s="5"/>
      <c r="P9" s="5"/>
      <c r="Q9" s="5"/>
      <c r="R9" s="5"/>
      <c r="S9" s="2"/>
      <c r="T9" s="2"/>
      <c r="U9" s="2"/>
      <c r="V9" s="2"/>
      <c r="W9" s="2"/>
      <c r="X9" s="2"/>
    </row>
    <row r="10" spans="1:49" x14ac:dyDescent="0.3">
      <c r="A10" s="9">
        <v>1.6648032882983701</v>
      </c>
      <c r="B10" s="9">
        <v>1.9432328711489799</v>
      </c>
      <c r="C10" s="9">
        <v>1.4251741452706199</v>
      </c>
      <c r="D10" s="9">
        <v>1.1436218038425501</v>
      </c>
      <c r="E10" s="9">
        <v>1.2370929354603599</v>
      </c>
      <c r="F10" s="9">
        <v>1.0488142669399401</v>
      </c>
      <c r="G10" s="9">
        <v>552.34454760856397</v>
      </c>
      <c r="H10" s="9">
        <v>381.55876860771099</v>
      </c>
      <c r="I10" s="9">
        <v>316.91732588715701</v>
      </c>
      <c r="J10" s="9">
        <v>137.25604930230199</v>
      </c>
      <c r="K10" s="9">
        <v>300.525337661099</v>
      </c>
      <c r="L10" s="9">
        <v>89.162824237934899</v>
      </c>
      <c r="M10" s="5"/>
      <c r="N10" s="5"/>
      <c r="O10" s="5"/>
      <c r="P10" s="5"/>
      <c r="Q10" s="5"/>
      <c r="R10" s="5"/>
      <c r="S10" s="2"/>
      <c r="T10" s="2"/>
      <c r="U10" s="2"/>
      <c r="V10" s="2"/>
      <c r="W10" s="2"/>
      <c r="X10" s="2"/>
    </row>
    <row r="12" spans="1:49" x14ac:dyDescent="0.3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</row>
    <row r="13" spans="1:49" x14ac:dyDescent="0.3">
      <c r="A13" s="12" t="s">
        <v>11</v>
      </c>
      <c r="B13" s="12"/>
      <c r="C13" s="12"/>
      <c r="D13" s="12"/>
      <c r="E13" s="12"/>
      <c r="F13" s="12"/>
      <c r="G13" s="12"/>
      <c r="H13" s="12"/>
      <c r="I13" s="12" t="s">
        <v>10</v>
      </c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4"/>
      <c r="Z13" s="12" t="s">
        <v>26</v>
      </c>
      <c r="AA13" s="12"/>
      <c r="AB13" s="12"/>
      <c r="AC13" s="12"/>
      <c r="AD13" s="12"/>
      <c r="AE13" s="12"/>
      <c r="AF13" s="12"/>
      <c r="AP13" s="8"/>
      <c r="AQ13" s="8"/>
      <c r="AR13" s="8"/>
      <c r="AS13" s="8"/>
      <c r="AT13" s="8"/>
      <c r="AU13" s="8"/>
      <c r="AV13" s="8"/>
      <c r="AW13" s="8"/>
    </row>
    <row r="14" spans="1:49" x14ac:dyDescent="0.3">
      <c r="A14" s="12" t="s">
        <v>5</v>
      </c>
      <c r="B14" s="12"/>
      <c r="C14" s="12" t="s">
        <v>7</v>
      </c>
      <c r="D14" s="12"/>
      <c r="E14" s="12" t="s">
        <v>6</v>
      </c>
      <c r="F14" s="12"/>
      <c r="G14" s="12" t="s">
        <v>28</v>
      </c>
      <c r="H14" s="12"/>
      <c r="I14" s="12" t="s">
        <v>5</v>
      </c>
      <c r="J14" s="12"/>
      <c r="K14" s="12" t="s">
        <v>7</v>
      </c>
      <c r="L14" s="12"/>
      <c r="M14" s="12" t="s">
        <v>6</v>
      </c>
      <c r="N14" s="12"/>
      <c r="O14" s="12" t="s">
        <v>28</v>
      </c>
      <c r="P14" s="12"/>
      <c r="Q14" s="12"/>
      <c r="R14" s="12"/>
      <c r="S14" s="12"/>
      <c r="T14" s="12"/>
      <c r="U14" s="12"/>
      <c r="V14" s="12"/>
      <c r="W14" s="12"/>
      <c r="X14" s="12"/>
      <c r="Y14" s="4"/>
      <c r="AA14" s="12" t="s">
        <v>14</v>
      </c>
      <c r="AB14" s="12"/>
      <c r="AC14" s="12" t="s">
        <v>15</v>
      </c>
      <c r="AD14" s="12"/>
      <c r="AE14" s="12" t="s">
        <v>16</v>
      </c>
      <c r="AF14" s="12"/>
      <c r="AP14" s="8"/>
      <c r="AQ14" s="8"/>
      <c r="AR14" s="8"/>
      <c r="AS14" s="8"/>
      <c r="AT14" s="8"/>
      <c r="AU14" s="8"/>
      <c r="AV14" s="8"/>
      <c r="AW14" s="8"/>
    </row>
    <row r="15" spans="1:49" x14ac:dyDescent="0.3">
      <c r="A15" s="3" t="s">
        <v>3</v>
      </c>
      <c r="B15" s="3" t="s">
        <v>4</v>
      </c>
      <c r="C15" s="3" t="s">
        <v>3</v>
      </c>
      <c r="D15" s="3" t="s">
        <v>4</v>
      </c>
      <c r="E15" s="3" t="s">
        <v>3</v>
      </c>
      <c r="F15" s="3" t="s">
        <v>4</v>
      </c>
      <c r="G15" s="3" t="s">
        <v>3</v>
      </c>
      <c r="H15" s="3" t="s">
        <v>4</v>
      </c>
      <c r="I15" s="3" t="s">
        <v>3</v>
      </c>
      <c r="J15" s="3" t="s">
        <v>4</v>
      </c>
      <c r="K15" s="3" t="s">
        <v>3</v>
      </c>
      <c r="L15" s="3" t="s">
        <v>4</v>
      </c>
      <c r="M15" s="3" t="s">
        <v>3</v>
      </c>
      <c r="N15" s="3" t="s">
        <v>4</v>
      </c>
      <c r="O15" s="3" t="s">
        <v>3</v>
      </c>
      <c r="P15" s="3" t="s">
        <v>4</v>
      </c>
      <c r="Q15" s="3"/>
      <c r="R15" s="3"/>
      <c r="S15" s="3"/>
      <c r="T15" s="3"/>
      <c r="U15" s="3"/>
      <c r="V15" s="3"/>
      <c r="W15" s="3"/>
      <c r="X15" s="3"/>
      <c r="Y15" s="3"/>
      <c r="AA15" s="4" t="s">
        <v>11</v>
      </c>
      <c r="AB15" s="4" t="s">
        <v>10</v>
      </c>
      <c r="AC15" s="4" t="s">
        <v>11</v>
      </c>
      <c r="AD15" s="4" t="s">
        <v>10</v>
      </c>
      <c r="AE15" s="4" t="s">
        <v>11</v>
      </c>
      <c r="AF15" s="4" t="s">
        <v>10</v>
      </c>
      <c r="AP15" s="4"/>
      <c r="AQ15" s="4"/>
      <c r="AR15" s="4"/>
      <c r="AS15" s="4"/>
      <c r="AT15" s="4"/>
      <c r="AU15" s="4"/>
      <c r="AV15" s="4"/>
      <c r="AW15" s="4"/>
    </row>
    <row r="16" spans="1:49" x14ac:dyDescent="0.3">
      <c r="A16" s="9">
        <v>1.9211527937530599</v>
      </c>
      <c r="B16" s="9">
        <v>1.5424484966893599</v>
      </c>
      <c r="C16" s="9">
        <v>1.0413461397186601</v>
      </c>
      <c r="D16" s="9">
        <v>1.1742711601014499</v>
      </c>
      <c r="E16" s="9">
        <v>1.50108975945231</v>
      </c>
      <c r="F16" s="9">
        <v>1.09648022360492</v>
      </c>
      <c r="G16" s="9">
        <v>3.1579067190735</v>
      </c>
      <c r="H16" s="9">
        <v>1.10970915752999</v>
      </c>
      <c r="I16" s="11">
        <v>338.83450993775898</v>
      </c>
      <c r="J16" s="9">
        <v>221.516621719911</v>
      </c>
      <c r="K16" s="9">
        <v>91.207775743108002</v>
      </c>
      <c r="L16" s="9">
        <v>107.496100702078</v>
      </c>
      <c r="M16" s="9">
        <v>163.43904532212801</v>
      </c>
      <c r="N16" s="9">
        <v>47.062313723715</v>
      </c>
      <c r="O16" s="9">
        <v>300.80142428877099</v>
      </c>
      <c r="P16" s="9">
        <v>63.443705001839099</v>
      </c>
      <c r="Z16" s="4" t="s">
        <v>129</v>
      </c>
      <c r="AA16" s="10">
        <v>20.095881483547199</v>
      </c>
      <c r="AB16" s="10">
        <v>-22.330402153876399</v>
      </c>
      <c r="AC16" s="1">
        <v>0</v>
      </c>
      <c r="AD16" s="1">
        <v>0</v>
      </c>
      <c r="AE16" s="1" t="s">
        <v>33</v>
      </c>
      <c r="AF16" s="1" t="s">
        <v>37</v>
      </c>
      <c r="AG16"/>
    </row>
    <row r="17" spans="1:33" x14ac:dyDescent="0.3">
      <c r="A17" s="9">
        <v>4.0693414862923403</v>
      </c>
      <c r="B17" s="9">
        <v>2.6185166001581801</v>
      </c>
      <c r="C17" s="9">
        <v>1.41103336703995</v>
      </c>
      <c r="D17" s="9">
        <v>1.073279365678</v>
      </c>
      <c r="E17" s="9">
        <v>1.0722124361894101</v>
      </c>
      <c r="F17" s="9">
        <v>1.01290159836479</v>
      </c>
      <c r="G17" s="9">
        <v>1.6772825270757701</v>
      </c>
      <c r="H17" s="9">
        <v>1.9058186255203</v>
      </c>
      <c r="I17" s="9">
        <v>638.31430917927696</v>
      </c>
      <c r="J17" s="9">
        <v>375.29170551280902</v>
      </c>
      <c r="K17" s="9">
        <v>244.29901803190899</v>
      </c>
      <c r="L17" s="9">
        <v>83.886700566567896</v>
      </c>
      <c r="M17" s="9">
        <v>102.461006310741</v>
      </c>
      <c r="N17" s="9">
        <v>51.473119581611698</v>
      </c>
      <c r="O17" s="9">
        <v>993.92371280926704</v>
      </c>
      <c r="P17" s="9">
        <v>386.67794091889698</v>
      </c>
      <c r="Z17" s="4" t="s">
        <v>130</v>
      </c>
      <c r="AA17" s="10">
        <v>39.980015578396099</v>
      </c>
      <c r="AB17" s="10">
        <v>45.060411973779701</v>
      </c>
      <c r="AC17" s="1">
        <v>1</v>
      </c>
      <c r="AD17" s="1">
        <v>0</v>
      </c>
      <c r="AE17" s="1" t="s">
        <v>32</v>
      </c>
      <c r="AF17" s="1" t="s">
        <v>36</v>
      </c>
      <c r="AG17"/>
    </row>
    <row r="18" spans="1:33" x14ac:dyDescent="0.3">
      <c r="A18" s="9">
        <v>2.2927112868247601</v>
      </c>
      <c r="B18" s="9">
        <v>2.9307136532034699</v>
      </c>
      <c r="C18" s="9">
        <v>1.4862167923046401</v>
      </c>
      <c r="D18" s="9">
        <v>1.20863080871718</v>
      </c>
      <c r="E18" s="9">
        <v>1.05239490505269</v>
      </c>
      <c r="F18" s="9">
        <v>1.7173865158199799</v>
      </c>
      <c r="G18" s="9">
        <v>1.0431304037485101</v>
      </c>
      <c r="H18" s="9">
        <v>1.13638911044213</v>
      </c>
      <c r="I18" s="9">
        <v>193.97837777545899</v>
      </c>
      <c r="J18" s="9">
        <v>395.76596981927503</v>
      </c>
      <c r="K18" s="9">
        <v>246.096780925194</v>
      </c>
      <c r="L18" s="9">
        <v>234.447928314916</v>
      </c>
      <c r="M18" s="9">
        <v>82.869935261450095</v>
      </c>
      <c r="N18" s="9">
        <v>170.23317423287401</v>
      </c>
      <c r="O18" s="9">
        <v>87.010260237762907</v>
      </c>
      <c r="P18" s="9">
        <v>163.141141311881</v>
      </c>
      <c r="Z18" s="3" t="s">
        <v>131</v>
      </c>
      <c r="AA18" s="10">
        <v>42.273329931840202</v>
      </c>
      <c r="AB18" s="10">
        <v>63.631372687730902</v>
      </c>
      <c r="AC18" s="1">
        <v>1</v>
      </c>
      <c r="AD18" s="1">
        <v>1</v>
      </c>
      <c r="AE18" s="1" t="s">
        <v>31</v>
      </c>
      <c r="AF18" s="1" t="s">
        <v>35</v>
      </c>
      <c r="AG18"/>
    </row>
    <row r="19" spans="1:33" x14ac:dyDescent="0.3">
      <c r="A19" s="9">
        <v>2.9988423225791898</v>
      </c>
      <c r="B19" s="9">
        <v>1.6778347573075401</v>
      </c>
      <c r="C19" s="9">
        <v>2.11544056640532</v>
      </c>
      <c r="D19" s="9">
        <v>1.0359157060375701</v>
      </c>
      <c r="E19" s="9">
        <v>2.5171584245413401</v>
      </c>
      <c r="F19" s="9">
        <v>1.03775190472207</v>
      </c>
      <c r="G19" s="9">
        <v>4.0338143003792597</v>
      </c>
      <c r="H19" s="9">
        <v>1.7229797153014601</v>
      </c>
      <c r="I19" s="9">
        <v>723.95671681433896</v>
      </c>
      <c r="J19" s="9">
        <v>373.33342959822301</v>
      </c>
      <c r="K19" s="9">
        <v>805.57402569178396</v>
      </c>
      <c r="L19" s="9">
        <v>147.287922742299</v>
      </c>
      <c r="M19" s="9">
        <v>257.01501588172999</v>
      </c>
      <c r="N19" s="9">
        <v>108.852494207977</v>
      </c>
      <c r="O19" s="9">
        <v>1102.80821052328</v>
      </c>
      <c r="P19" s="9">
        <v>452.34867988628099</v>
      </c>
      <c r="Z19" s="3" t="s">
        <v>132</v>
      </c>
      <c r="AA19" s="10">
        <v>38.272425022708397</v>
      </c>
      <c r="AB19" s="10">
        <v>10.284245695726501</v>
      </c>
      <c r="AC19" s="1">
        <v>0</v>
      </c>
      <c r="AD19" s="1">
        <v>0</v>
      </c>
      <c r="AE19" s="1" t="s">
        <v>30</v>
      </c>
      <c r="AF19" s="1" t="s">
        <v>34</v>
      </c>
      <c r="AG19"/>
    </row>
    <row r="20" spans="1:33" x14ac:dyDescent="0.3">
      <c r="A20" s="9">
        <v>3.169901015137</v>
      </c>
      <c r="B20" s="9">
        <v>1.8755066131653799</v>
      </c>
      <c r="C20" s="9">
        <v>1.3954988118776901</v>
      </c>
      <c r="D20" s="9">
        <v>1.0575960807085401</v>
      </c>
      <c r="E20" s="9">
        <v>1.0397200583638599</v>
      </c>
      <c r="F20" s="9">
        <v>1.49292805865556</v>
      </c>
      <c r="G20" s="9">
        <v>1.18812243561833</v>
      </c>
      <c r="H20" s="9">
        <v>1.24717612074781</v>
      </c>
      <c r="I20" s="9">
        <v>811.29577940115405</v>
      </c>
      <c r="J20" s="9">
        <v>253.18659954584999</v>
      </c>
      <c r="K20" s="9">
        <v>215.56510677836201</v>
      </c>
      <c r="L20" s="9">
        <v>250.651164125539</v>
      </c>
      <c r="M20" s="9">
        <v>73.536445218995397</v>
      </c>
      <c r="N20" s="9">
        <v>271.925408311296</v>
      </c>
      <c r="O20" s="9">
        <v>181.967514770446</v>
      </c>
      <c r="P20" s="9">
        <v>333.03792496489899</v>
      </c>
      <c r="Z20" s="3" t="s">
        <v>13</v>
      </c>
      <c r="AA20" s="10">
        <f>AVERAGE(AA16:AA19)</f>
        <v>35.155413004122977</v>
      </c>
      <c r="AB20" s="10">
        <f>AVERAGE(AB16:AB19)</f>
        <v>24.161407050840175</v>
      </c>
    </row>
    <row r="21" spans="1:33" x14ac:dyDescent="0.3">
      <c r="A21" s="9">
        <v>1.63156926193517</v>
      </c>
      <c r="B21" s="9">
        <v>1.91168043912019</v>
      </c>
      <c r="C21" s="9">
        <v>3.0262948094572102</v>
      </c>
      <c r="D21" s="9">
        <v>1.8452276680253199</v>
      </c>
      <c r="E21" s="9">
        <v>2.7165385047872799</v>
      </c>
      <c r="F21" s="9">
        <v>1.47783797026417</v>
      </c>
      <c r="G21" s="9">
        <v>1.7996682597149101</v>
      </c>
      <c r="H21" s="9">
        <v>1.7664447828873799</v>
      </c>
      <c r="I21" s="9">
        <v>390.882538937432</v>
      </c>
      <c r="J21" s="9">
        <v>542.68787993749402</v>
      </c>
      <c r="K21" s="9">
        <v>600.18232944459805</v>
      </c>
      <c r="L21" s="9">
        <v>396.76128091824</v>
      </c>
      <c r="M21" s="9">
        <v>329.76328887593201</v>
      </c>
      <c r="N21" s="9">
        <v>179.98952996890699</v>
      </c>
      <c r="O21" s="9">
        <v>290.63034874315701</v>
      </c>
      <c r="P21" s="9">
        <v>403.28612981095603</v>
      </c>
    </row>
    <row r="22" spans="1:33" x14ac:dyDescent="0.3">
      <c r="A22" s="9">
        <v>1.8378131639112401</v>
      </c>
      <c r="B22" s="9">
        <v>1.4772966399721501</v>
      </c>
      <c r="C22" s="9">
        <v>1.36893807732099</v>
      </c>
      <c r="D22" s="9">
        <v>1.1050272293541099</v>
      </c>
      <c r="E22" s="9">
        <v>1.42107229941896</v>
      </c>
      <c r="F22" s="9">
        <v>1.0133069991585799</v>
      </c>
      <c r="G22" s="9">
        <v>1.4931385156036201</v>
      </c>
      <c r="H22" s="9">
        <v>1.54622526249245</v>
      </c>
      <c r="I22" s="9">
        <v>502.19078019215198</v>
      </c>
      <c r="J22" s="9">
        <v>363.01990225887698</v>
      </c>
      <c r="K22" s="9">
        <v>257.210695820404</v>
      </c>
      <c r="L22" s="9">
        <v>234.78168197801901</v>
      </c>
      <c r="M22" s="9">
        <v>606.95481944940502</v>
      </c>
      <c r="N22" s="9">
        <v>12.847526568841699</v>
      </c>
      <c r="O22" s="9">
        <v>110.378275112997</v>
      </c>
      <c r="P22" s="9">
        <v>309.68622864806298</v>
      </c>
    </row>
    <row r="23" spans="1:33" x14ac:dyDescent="0.3">
      <c r="A23" s="9">
        <v>1.7965429399377399</v>
      </c>
      <c r="B23" s="9">
        <v>3.0705751155264598</v>
      </c>
      <c r="C23" s="9">
        <v>2.2025318830139202</v>
      </c>
      <c r="D23" s="9">
        <v>1.0516551208468401</v>
      </c>
      <c r="E23" s="9">
        <v>1.0649915328598101</v>
      </c>
      <c r="F23" s="9">
        <v>1.03766801368838</v>
      </c>
      <c r="G23" s="9">
        <v>4.4966654115493103</v>
      </c>
      <c r="H23" s="9">
        <v>1.0607112257890901</v>
      </c>
      <c r="I23" s="9">
        <v>564.672917266019</v>
      </c>
      <c r="J23" s="9">
        <v>975.69359267145205</v>
      </c>
      <c r="K23" s="9">
        <v>201.80317724228499</v>
      </c>
      <c r="L23" s="9">
        <v>64.782795662678893</v>
      </c>
      <c r="M23" s="9">
        <v>98.758725050930295</v>
      </c>
      <c r="N23" s="9">
        <v>88.4265118271245</v>
      </c>
      <c r="O23" s="9">
        <v>1137.26256824556</v>
      </c>
      <c r="P23" s="9">
        <v>154.457732698114</v>
      </c>
    </row>
    <row r="24" spans="1:33" x14ac:dyDescent="0.3">
      <c r="A24" s="9">
        <v>3.1629624953979798</v>
      </c>
      <c r="B24" s="9">
        <v>3.1260629246657601</v>
      </c>
      <c r="C24" s="9">
        <v>2.2831937040267101</v>
      </c>
      <c r="D24" s="9">
        <v>1.2940156164549701</v>
      </c>
      <c r="E24" s="9">
        <v>1.5559919513315901</v>
      </c>
      <c r="F24" s="9">
        <v>1.10649072141299</v>
      </c>
      <c r="G24" s="9">
        <v>2.32466563627443</v>
      </c>
      <c r="H24" s="9">
        <v>2.2432162623147298</v>
      </c>
      <c r="I24" s="9">
        <v>1126.38256716918</v>
      </c>
      <c r="J24" s="9">
        <v>516.38578998938101</v>
      </c>
      <c r="K24" s="9">
        <v>652.065179218911</v>
      </c>
      <c r="L24" s="9">
        <v>249.59104189950699</v>
      </c>
      <c r="M24" s="9">
        <v>415.54204685913697</v>
      </c>
      <c r="N24" s="9">
        <v>131.434944908305</v>
      </c>
      <c r="O24" s="9">
        <v>984.10605911870402</v>
      </c>
      <c r="P24" s="9">
        <v>465.79887414328198</v>
      </c>
    </row>
    <row r="25" spans="1:33" x14ac:dyDescent="0.3">
      <c r="A25" s="9"/>
      <c r="B25" s="9">
        <v>1.12551976667286</v>
      </c>
      <c r="C25" s="9">
        <v>3.23906457511803</v>
      </c>
      <c r="D25" s="9">
        <v>1.0677233471118399</v>
      </c>
      <c r="E25" s="9">
        <v>1.4277857826850799</v>
      </c>
      <c r="F25" s="9">
        <v>1.0285653685285601</v>
      </c>
      <c r="G25" s="9">
        <v>4.0377271031976303</v>
      </c>
      <c r="H25" s="9">
        <v>1.18886561760348</v>
      </c>
      <c r="I25" s="9"/>
      <c r="J25" s="9">
        <v>328.036984355887</v>
      </c>
      <c r="K25" s="9">
        <v>1451.2634965816801</v>
      </c>
      <c r="L25" s="9">
        <v>296.99480867418401</v>
      </c>
      <c r="M25" s="9">
        <v>395.31738498745801</v>
      </c>
      <c r="N25" s="9">
        <v>138.62994134577499</v>
      </c>
      <c r="O25" s="9">
        <v>1520.8615445630401</v>
      </c>
      <c r="P25" s="9">
        <v>431.705228061968</v>
      </c>
    </row>
    <row r="26" spans="1:33" x14ac:dyDescent="0.3">
      <c r="A26" s="9"/>
      <c r="B26" s="9">
        <v>1.3365955950134101</v>
      </c>
      <c r="C26" s="9"/>
      <c r="D26" s="9">
        <v>1.04304708134992</v>
      </c>
      <c r="E26" s="9">
        <v>6.5714115588123301</v>
      </c>
      <c r="F26" s="9">
        <v>1.01294026329974</v>
      </c>
      <c r="G26" s="9">
        <v>10.129549904797001</v>
      </c>
      <c r="H26" s="9">
        <v>1.5218476871140101</v>
      </c>
      <c r="I26" s="9"/>
      <c r="J26" s="9">
        <v>219.68117344853701</v>
      </c>
      <c r="K26" s="9"/>
      <c r="L26" s="9">
        <v>228.18079712779499</v>
      </c>
      <c r="M26" s="9">
        <v>2458.5406046061598</v>
      </c>
      <c r="N26" s="9">
        <v>69.1302094227092</v>
      </c>
      <c r="O26" s="9">
        <v>1179.8145195847801</v>
      </c>
      <c r="P26" s="9">
        <v>1050.54404606504</v>
      </c>
    </row>
    <row r="27" spans="1:33" x14ac:dyDescent="0.3">
      <c r="A27" s="9"/>
      <c r="B27" s="9">
        <v>1.5895478713123901</v>
      </c>
      <c r="C27" s="9"/>
      <c r="D27" s="9">
        <v>1.2385792713842301</v>
      </c>
      <c r="E27" s="9">
        <v>2.8194023952820899</v>
      </c>
      <c r="F27" s="9">
        <v>1.0919881992724201</v>
      </c>
      <c r="G27" s="9"/>
      <c r="H27" s="9">
        <v>4.4151072310431596</v>
      </c>
      <c r="I27" s="9"/>
      <c r="J27" s="9">
        <v>431.92582447433199</v>
      </c>
      <c r="K27" s="9"/>
      <c r="L27" s="9">
        <v>565.35119937008506</v>
      </c>
      <c r="M27" s="9">
        <v>915.09262732080094</v>
      </c>
      <c r="N27" s="9">
        <v>356.26024262772802</v>
      </c>
      <c r="O27" s="9"/>
      <c r="P27" s="9">
        <v>2237.5110279412302</v>
      </c>
    </row>
    <row r="28" spans="1:33" x14ac:dyDescent="0.3">
      <c r="A28" s="9"/>
      <c r="B28" s="9">
        <v>2.7889756430533801</v>
      </c>
      <c r="C28" s="9"/>
      <c r="D28" s="9">
        <v>1.2088194626712401</v>
      </c>
      <c r="E28" s="9"/>
      <c r="F28" s="9">
        <v>1.6042217754272601</v>
      </c>
      <c r="G28" s="9"/>
      <c r="H28" s="9">
        <v>4.5401179585427096</v>
      </c>
      <c r="I28" s="9"/>
      <c r="J28" s="9">
        <v>2033.4364122067</v>
      </c>
      <c r="K28" s="9"/>
      <c r="L28" s="9">
        <v>611.00471635747294</v>
      </c>
      <c r="M28" s="9"/>
      <c r="N28" s="9">
        <v>663.20438643396403</v>
      </c>
      <c r="O28" s="9"/>
      <c r="P28" s="9">
        <v>1246.99620767899</v>
      </c>
    </row>
    <row r="29" spans="1:33" x14ac:dyDescent="0.3">
      <c r="A29" s="9"/>
      <c r="B29" s="9">
        <v>1.4200767062755599</v>
      </c>
      <c r="C29" s="9"/>
      <c r="D29" s="9">
        <v>1.1554343665389599</v>
      </c>
      <c r="E29" s="9"/>
      <c r="F29" s="9">
        <v>1.0687584813136899</v>
      </c>
      <c r="G29" s="9"/>
      <c r="H29" s="9">
        <v>1.9264733010491699</v>
      </c>
      <c r="I29" s="9"/>
      <c r="J29" s="9">
        <v>1682.45689383633</v>
      </c>
      <c r="K29" s="9"/>
      <c r="L29" s="9">
        <v>203.06794624631399</v>
      </c>
      <c r="M29" s="9"/>
      <c r="N29" s="9">
        <v>123.952276232557</v>
      </c>
      <c r="O29" s="9"/>
      <c r="P29" s="9">
        <v>1186.7475809908999</v>
      </c>
    </row>
    <row r="30" spans="1:33" x14ac:dyDescent="0.3">
      <c r="A30" s="9"/>
      <c r="B30" s="9">
        <v>1.9798673893235399</v>
      </c>
      <c r="C30" s="9"/>
      <c r="D30" s="9">
        <v>1.0592468633574801</v>
      </c>
      <c r="E30" s="9"/>
      <c r="F30" s="9">
        <v>1.06701204608572</v>
      </c>
      <c r="G30" s="9"/>
      <c r="H30" s="9">
        <v>2.45107379895722</v>
      </c>
      <c r="I30" s="9"/>
      <c r="J30" s="9">
        <v>2074.0817538996098</v>
      </c>
      <c r="K30" s="9"/>
      <c r="L30" s="9">
        <v>252.74148502743901</v>
      </c>
      <c r="M30" s="9"/>
      <c r="N30" s="9">
        <v>268.44184298932998</v>
      </c>
      <c r="O30" s="9"/>
      <c r="P30" s="9">
        <v>766.68425215687603</v>
      </c>
    </row>
    <row r="32" spans="1:33" x14ac:dyDescent="0.3">
      <c r="A32" s="12" t="s">
        <v>46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</row>
    <row r="33" spans="1:33" x14ac:dyDescent="0.3">
      <c r="A33" s="12" t="s">
        <v>11</v>
      </c>
      <c r="B33" s="12"/>
      <c r="C33" s="12"/>
      <c r="D33" s="12"/>
      <c r="E33" s="12" t="s">
        <v>10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Z33" s="12" t="s">
        <v>26</v>
      </c>
      <c r="AA33" s="12"/>
      <c r="AB33" s="12"/>
      <c r="AC33" s="12"/>
      <c r="AD33" s="12"/>
      <c r="AE33" s="12"/>
      <c r="AF33" s="12"/>
    </row>
    <row r="34" spans="1:33" x14ac:dyDescent="0.3">
      <c r="A34" s="12" t="s">
        <v>5</v>
      </c>
      <c r="B34" s="12"/>
      <c r="C34" s="12" t="s">
        <v>7</v>
      </c>
      <c r="D34" s="12"/>
      <c r="E34" s="12" t="s">
        <v>5</v>
      </c>
      <c r="F34" s="12"/>
      <c r="G34" s="12" t="s">
        <v>7</v>
      </c>
      <c r="H34" s="12"/>
      <c r="I34" s="12"/>
      <c r="J34" s="12"/>
      <c r="K34" s="12"/>
      <c r="L34" s="12"/>
      <c r="M34" s="12"/>
      <c r="N34" s="12"/>
      <c r="O34" s="12"/>
      <c r="P34" s="12"/>
      <c r="AA34" s="12" t="s">
        <v>14</v>
      </c>
      <c r="AB34" s="12"/>
      <c r="AC34" s="12" t="s">
        <v>15</v>
      </c>
      <c r="AD34" s="12"/>
      <c r="AE34" s="12" t="s">
        <v>16</v>
      </c>
      <c r="AF34" s="12"/>
    </row>
    <row r="35" spans="1:33" x14ac:dyDescent="0.3">
      <c r="A35" s="3" t="s">
        <v>3</v>
      </c>
      <c r="B35" s="3" t="s">
        <v>4</v>
      </c>
      <c r="C35" s="3" t="s">
        <v>3</v>
      </c>
      <c r="D35" s="3" t="s">
        <v>4</v>
      </c>
      <c r="E35" s="3" t="s">
        <v>3</v>
      </c>
      <c r="F35" s="3" t="s">
        <v>4</v>
      </c>
      <c r="G35" s="3" t="s">
        <v>3</v>
      </c>
      <c r="H35" s="3" t="s">
        <v>4</v>
      </c>
      <c r="I35" s="3"/>
      <c r="J35" s="3"/>
      <c r="K35" s="3"/>
      <c r="L35" s="3"/>
      <c r="M35" s="3"/>
      <c r="N35" s="3"/>
      <c r="O35" s="3"/>
      <c r="P35" s="3"/>
      <c r="AA35" s="4" t="s">
        <v>11</v>
      </c>
      <c r="AB35" s="4" t="s">
        <v>10</v>
      </c>
      <c r="AC35" s="4" t="s">
        <v>11</v>
      </c>
      <c r="AD35" s="4" t="s">
        <v>10</v>
      </c>
      <c r="AE35" s="4" t="s">
        <v>11</v>
      </c>
      <c r="AF35" s="4" t="s">
        <v>10</v>
      </c>
    </row>
    <row r="36" spans="1:33" x14ac:dyDescent="0.3">
      <c r="A36" s="9">
        <v>1.1614731747583</v>
      </c>
      <c r="B36" s="9">
        <v>1.0801644883992201</v>
      </c>
      <c r="C36" s="9">
        <v>2.43712885796959</v>
      </c>
      <c r="D36" s="9">
        <v>1.7957994618128801</v>
      </c>
      <c r="E36" s="9">
        <v>144.446992686919</v>
      </c>
      <c r="F36" s="9">
        <v>166.30713668874</v>
      </c>
      <c r="G36" s="9">
        <v>928.32116844733002</v>
      </c>
      <c r="H36" s="9">
        <v>528.21711893727604</v>
      </c>
      <c r="I36" s="9"/>
      <c r="Z36" s="4" t="s">
        <v>129</v>
      </c>
      <c r="AA36" s="10">
        <v>6.8762780509427301</v>
      </c>
      <c r="AB36" s="10">
        <v>-28.772291819109999</v>
      </c>
      <c r="AC36" s="1">
        <v>1</v>
      </c>
      <c r="AD36" s="1">
        <v>0</v>
      </c>
      <c r="AE36" s="1" t="s">
        <v>47</v>
      </c>
      <c r="AF36" s="1" t="s">
        <v>49</v>
      </c>
    </row>
    <row r="37" spans="1:33" x14ac:dyDescent="0.3">
      <c r="A37" s="9">
        <v>1.24213251734134</v>
      </c>
      <c r="B37" s="9">
        <v>1.0664129974702199</v>
      </c>
      <c r="C37" s="9">
        <v>2.7308372517374901</v>
      </c>
      <c r="D37" s="9">
        <v>1.29759349133527</v>
      </c>
      <c r="E37" s="9">
        <v>346.84498282504597</v>
      </c>
      <c r="F37" s="9">
        <v>460.97836832868501</v>
      </c>
      <c r="G37" s="9">
        <v>931.36904437524197</v>
      </c>
      <c r="H37" s="9">
        <v>361.11089432888298</v>
      </c>
      <c r="I37" s="9"/>
      <c r="Z37" s="4" t="s">
        <v>130</v>
      </c>
      <c r="AA37" s="10">
        <v>31.518494507502201</v>
      </c>
      <c r="AB37" s="10">
        <v>40.521499388913</v>
      </c>
      <c r="AC37" s="1">
        <v>1</v>
      </c>
      <c r="AD37" s="1">
        <v>1</v>
      </c>
      <c r="AE37" s="1" t="s">
        <v>48</v>
      </c>
      <c r="AF37" s="1" t="s">
        <v>50</v>
      </c>
    </row>
    <row r="38" spans="1:33" x14ac:dyDescent="0.3">
      <c r="A38" s="9">
        <v>1.19107392833728</v>
      </c>
      <c r="B38" s="9">
        <v>1.1039882119472</v>
      </c>
      <c r="C38" s="9">
        <v>2.9276700364106198</v>
      </c>
      <c r="D38" s="9">
        <v>2.3354862600863902</v>
      </c>
      <c r="E38" s="9">
        <v>328.99365064364099</v>
      </c>
      <c r="F38" s="9">
        <v>243.04460481601399</v>
      </c>
      <c r="G38" s="9">
        <v>1021.17698143318</v>
      </c>
      <c r="H38" s="9">
        <v>775.28667439733294</v>
      </c>
      <c r="I38" s="9"/>
      <c r="Z38" s="4" t="s">
        <v>13</v>
      </c>
      <c r="AA38" s="10">
        <f>AVERAGE(AA36:AA37)</f>
        <v>19.197386279222464</v>
      </c>
      <c r="AB38" s="10">
        <f t="shared" ref="AB38" si="0">AVERAGE(AB36:AB37)</f>
        <v>5.8746037849015007</v>
      </c>
    </row>
    <row r="39" spans="1:33" x14ac:dyDescent="0.3">
      <c r="A39" s="9">
        <v>1.10707551281953</v>
      </c>
      <c r="B39" s="9">
        <v>1.0893765129697</v>
      </c>
      <c r="C39" s="9">
        <v>2.8974118366725801</v>
      </c>
      <c r="D39" s="9">
        <v>1.86414040098802</v>
      </c>
      <c r="E39" s="9">
        <v>192.59693680008399</v>
      </c>
      <c r="F39" s="9">
        <v>444.74307775376701</v>
      </c>
      <c r="G39" s="9">
        <v>1079.2464525768</v>
      </c>
      <c r="H39" s="9">
        <v>681.05551124500005</v>
      </c>
      <c r="I39" s="9"/>
    </row>
    <row r="40" spans="1:33" x14ac:dyDescent="0.3">
      <c r="A40" s="9">
        <v>1.10653625145627</v>
      </c>
      <c r="B40" s="9">
        <v>1.0689549083045899</v>
      </c>
      <c r="C40" s="9">
        <v>2.17122470102534</v>
      </c>
      <c r="D40" s="9">
        <v>1.72207250679201</v>
      </c>
      <c r="E40" s="9">
        <v>261.425869376663</v>
      </c>
      <c r="F40" s="9">
        <v>325.88298557133999</v>
      </c>
      <c r="G40" s="9">
        <v>856.26394447977702</v>
      </c>
      <c r="H40" s="9">
        <v>519.03897617246901</v>
      </c>
      <c r="I40" s="9"/>
    </row>
    <row r="42" spans="1:33" x14ac:dyDescent="0.3">
      <c r="A42" s="12" t="s">
        <v>55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</row>
    <row r="43" spans="1:33" x14ac:dyDescent="0.3">
      <c r="A43" s="12" t="s">
        <v>11</v>
      </c>
      <c r="B43" s="12"/>
      <c r="C43" s="12"/>
      <c r="D43" s="12"/>
      <c r="E43" s="12"/>
      <c r="F43" s="12"/>
      <c r="G43" s="12" t="s">
        <v>10</v>
      </c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Z43" s="12" t="s">
        <v>26</v>
      </c>
      <c r="AA43" s="12"/>
      <c r="AB43" s="12"/>
      <c r="AC43" s="12"/>
      <c r="AD43" s="12"/>
      <c r="AE43" s="12"/>
      <c r="AF43" s="12"/>
    </row>
    <row r="44" spans="1:33" x14ac:dyDescent="0.3">
      <c r="A44" s="12" t="s">
        <v>5</v>
      </c>
      <c r="B44" s="12"/>
      <c r="C44" s="12" t="s">
        <v>7</v>
      </c>
      <c r="D44" s="12"/>
      <c r="E44" s="12" t="s">
        <v>6</v>
      </c>
      <c r="F44" s="12"/>
      <c r="G44" s="12" t="s">
        <v>5</v>
      </c>
      <c r="H44" s="12"/>
      <c r="I44" s="12" t="s">
        <v>7</v>
      </c>
      <c r="J44" s="12"/>
      <c r="K44" s="12" t="s">
        <v>6</v>
      </c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AA44" s="12" t="s">
        <v>14</v>
      </c>
      <c r="AB44" s="12"/>
      <c r="AC44" s="12" t="s">
        <v>15</v>
      </c>
      <c r="AD44" s="12"/>
      <c r="AE44" s="12" t="s">
        <v>16</v>
      </c>
      <c r="AF44" s="12"/>
    </row>
    <row r="45" spans="1:33" x14ac:dyDescent="0.3">
      <c r="A45" s="3" t="s">
        <v>3</v>
      </c>
      <c r="B45" s="3" t="s">
        <v>4</v>
      </c>
      <c r="C45" s="3" t="s">
        <v>3</v>
      </c>
      <c r="D45" s="3" t="s">
        <v>4</v>
      </c>
      <c r="E45" s="3" t="s">
        <v>3</v>
      </c>
      <c r="F45" s="3" t="s">
        <v>4</v>
      </c>
      <c r="G45" s="3" t="s">
        <v>3</v>
      </c>
      <c r="H45" s="3" t="s">
        <v>4</v>
      </c>
      <c r="I45" s="3" t="s">
        <v>3</v>
      </c>
      <c r="J45" s="3" t="s">
        <v>4</v>
      </c>
      <c r="K45" s="3" t="s">
        <v>3</v>
      </c>
      <c r="L45" s="3" t="s">
        <v>4</v>
      </c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AA45" s="4" t="s">
        <v>11</v>
      </c>
      <c r="AB45" s="4" t="s">
        <v>10</v>
      </c>
      <c r="AC45" s="4" t="s">
        <v>11</v>
      </c>
      <c r="AD45" s="4" t="s">
        <v>10</v>
      </c>
      <c r="AE45" s="4" t="s">
        <v>11</v>
      </c>
      <c r="AF45" s="4" t="s">
        <v>10</v>
      </c>
    </row>
    <row r="46" spans="1:33" x14ac:dyDescent="0.3">
      <c r="A46" s="9">
        <v>1.2741130907757201</v>
      </c>
      <c r="B46" s="9">
        <v>1.0110864943570099</v>
      </c>
      <c r="C46" s="9">
        <v>1.82283995821407</v>
      </c>
      <c r="D46" s="9">
        <v>1.2084145048269399</v>
      </c>
      <c r="E46" s="9">
        <v>1.6043328306946101</v>
      </c>
      <c r="F46" s="9">
        <v>1.0420742796748601</v>
      </c>
      <c r="G46" s="9">
        <v>107.478840956396</v>
      </c>
      <c r="H46" s="9">
        <v>28.941303860464899</v>
      </c>
      <c r="I46" s="9">
        <v>569.36248182656095</v>
      </c>
      <c r="J46" s="9">
        <v>213.29212842398499</v>
      </c>
      <c r="K46" s="9">
        <v>299.00149668398802</v>
      </c>
      <c r="L46" s="9">
        <v>226.19471649148699</v>
      </c>
      <c r="Z46" s="4" t="s">
        <v>129</v>
      </c>
      <c r="AA46" s="10">
        <v>17.8328309467372</v>
      </c>
      <c r="AB46" s="10">
        <v>84.935908929113296</v>
      </c>
      <c r="AC46" s="1">
        <v>1</v>
      </c>
      <c r="AD46" s="1">
        <v>1</v>
      </c>
      <c r="AE46" s="1" t="s">
        <v>57</v>
      </c>
      <c r="AF46" s="1" t="s">
        <v>60</v>
      </c>
      <c r="AG46"/>
    </row>
    <row r="47" spans="1:33" x14ac:dyDescent="0.3">
      <c r="A47" s="9">
        <v>1.08174412778657</v>
      </c>
      <c r="B47" s="9">
        <v>1.0024928785803899</v>
      </c>
      <c r="C47" s="9">
        <v>1.1616002986824101</v>
      </c>
      <c r="D47" s="9">
        <v>1.07589971475641</v>
      </c>
      <c r="E47" s="9">
        <v>1.8683655033305999</v>
      </c>
      <c r="F47" s="9">
        <v>1.1007237361736499</v>
      </c>
      <c r="G47" s="9">
        <v>121.998528388943</v>
      </c>
      <c r="H47" s="9">
        <v>20.404928228370199</v>
      </c>
      <c r="I47" s="9">
        <v>84.5478800957479</v>
      </c>
      <c r="J47" s="9">
        <v>146.80555767330901</v>
      </c>
      <c r="K47" s="9">
        <v>683.08085357650202</v>
      </c>
      <c r="L47" s="9">
        <v>258.071177490075</v>
      </c>
      <c r="Z47" s="4" t="s">
        <v>130</v>
      </c>
      <c r="AA47" s="10">
        <v>21.809394501625299</v>
      </c>
      <c r="AB47" s="10">
        <v>36.798676348948298</v>
      </c>
      <c r="AC47" s="1">
        <v>1</v>
      </c>
      <c r="AD47" s="1">
        <v>0</v>
      </c>
      <c r="AE47" s="1" t="s">
        <v>56</v>
      </c>
      <c r="AF47" s="1" t="s">
        <v>59</v>
      </c>
      <c r="AG47"/>
    </row>
    <row r="48" spans="1:33" x14ac:dyDescent="0.3">
      <c r="A48" s="9">
        <v>1.1632175338599899</v>
      </c>
      <c r="B48" s="9">
        <v>1.16435969740842</v>
      </c>
      <c r="C48" s="9">
        <v>1.9214374868944699</v>
      </c>
      <c r="D48" s="9">
        <v>1.5392619856137699</v>
      </c>
      <c r="E48" s="9">
        <v>1.9594142784469</v>
      </c>
      <c r="F48" s="9">
        <v>1.40575865922247</v>
      </c>
      <c r="G48" s="9">
        <v>103.95129041372201</v>
      </c>
      <c r="H48" s="9">
        <v>37.205677221674598</v>
      </c>
      <c r="I48" s="9">
        <v>329.52907951628902</v>
      </c>
      <c r="J48" s="9">
        <v>102.03778312800701</v>
      </c>
      <c r="K48" s="9">
        <v>399.23610600615899</v>
      </c>
      <c r="L48" s="9">
        <v>288.286614837032</v>
      </c>
      <c r="Z48" s="3" t="s">
        <v>131</v>
      </c>
      <c r="AA48" s="10">
        <v>25.938298148656902</v>
      </c>
      <c r="AB48" s="10">
        <v>27.9683385396003</v>
      </c>
      <c r="AC48" s="1">
        <v>1</v>
      </c>
      <c r="AD48" s="1">
        <v>0</v>
      </c>
      <c r="AE48" s="1" t="s">
        <v>58</v>
      </c>
      <c r="AF48" s="1" t="s">
        <v>61</v>
      </c>
      <c r="AG48"/>
    </row>
    <row r="49" spans="1:42" x14ac:dyDescent="0.3">
      <c r="A49" s="9">
        <v>1.51086898559413</v>
      </c>
      <c r="B49" s="9">
        <v>1.00396064459728</v>
      </c>
      <c r="C49" s="9">
        <v>1.7794671993059199</v>
      </c>
      <c r="D49" s="9">
        <v>1.5215120502688999</v>
      </c>
      <c r="E49" s="9">
        <v>1.30603718840435</v>
      </c>
      <c r="F49" s="9">
        <v>1.33748906057587</v>
      </c>
      <c r="G49" s="9">
        <v>398.05119252007199</v>
      </c>
      <c r="H49" s="9">
        <v>13.918646489841899</v>
      </c>
      <c r="I49" s="9">
        <v>213.971721377546</v>
      </c>
      <c r="J49" s="9">
        <v>227.92432158331599</v>
      </c>
      <c r="K49" s="9">
        <v>129.528889595697</v>
      </c>
      <c r="L49" s="9">
        <v>285.572100838636</v>
      </c>
      <c r="Z49" s="3" t="s">
        <v>13</v>
      </c>
      <c r="AA49" s="10">
        <f>AVERAGE(AA46:AA48)</f>
        <v>21.860174532339798</v>
      </c>
      <c r="AB49" s="10">
        <f>AVERAGE(AB46:AB48)</f>
        <v>49.900974605887292</v>
      </c>
    </row>
    <row r="50" spans="1:42" x14ac:dyDescent="0.3">
      <c r="A50" s="9">
        <v>1.31025885914325</v>
      </c>
      <c r="B50" s="9">
        <v>1.0276652713844401</v>
      </c>
      <c r="C50" s="9">
        <v>2.1759052737650899</v>
      </c>
      <c r="D50" s="9">
        <v>1.5835769438243901</v>
      </c>
      <c r="E50" s="9">
        <v>1.9386187042613601</v>
      </c>
      <c r="F50" s="9">
        <v>1.54011668495957</v>
      </c>
      <c r="G50" s="9">
        <v>429.65329926432599</v>
      </c>
      <c r="H50" s="9">
        <v>74.443599602412604</v>
      </c>
      <c r="I50" s="9">
        <v>481.164544773084</v>
      </c>
      <c r="J50" s="9">
        <v>370.82227487278197</v>
      </c>
      <c r="K50" s="9">
        <v>380.57035022863602</v>
      </c>
      <c r="L50" s="9">
        <v>304.29498199311797</v>
      </c>
    </row>
    <row r="52" spans="1:42" x14ac:dyDescent="0.3">
      <c r="A52" s="12" t="s">
        <v>68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</row>
    <row r="53" spans="1:42" x14ac:dyDescent="0.3">
      <c r="A53" s="12" t="s">
        <v>11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 t="s">
        <v>10</v>
      </c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4"/>
      <c r="Z53" s="4"/>
      <c r="AA53" s="4"/>
      <c r="AB53" s="4"/>
      <c r="AC53" s="4"/>
      <c r="AD53" s="4"/>
      <c r="AE53" s="4"/>
      <c r="AF53" s="4"/>
      <c r="AG53" s="12"/>
      <c r="AH53" s="12"/>
      <c r="AI53" s="12"/>
      <c r="AJ53" s="12"/>
      <c r="AK53" s="12"/>
      <c r="AL53" s="12"/>
      <c r="AM53" s="12"/>
      <c r="AN53" s="12"/>
      <c r="AO53" s="12"/>
      <c r="AP53" s="12"/>
    </row>
    <row r="54" spans="1:42" x14ac:dyDescent="0.3">
      <c r="A54" s="12" t="s">
        <v>5</v>
      </c>
      <c r="B54" s="12"/>
      <c r="C54" s="12" t="s">
        <v>7</v>
      </c>
      <c r="D54" s="12"/>
      <c r="E54" s="12" t="s">
        <v>6</v>
      </c>
      <c r="F54" s="12"/>
      <c r="G54" s="12" t="s">
        <v>28</v>
      </c>
      <c r="H54" s="12"/>
      <c r="I54" s="12" t="s">
        <v>29</v>
      </c>
      <c r="J54" s="12"/>
      <c r="K54" s="12" t="s">
        <v>69</v>
      </c>
      <c r="L54" s="12"/>
      <c r="M54" s="12" t="s">
        <v>5</v>
      </c>
      <c r="N54" s="12"/>
      <c r="O54" s="12" t="s">
        <v>7</v>
      </c>
      <c r="P54" s="12"/>
      <c r="Q54" s="12" t="s">
        <v>6</v>
      </c>
      <c r="R54" s="12"/>
      <c r="S54" s="12" t="s">
        <v>28</v>
      </c>
      <c r="T54" s="12"/>
      <c r="U54" s="12" t="s">
        <v>29</v>
      </c>
      <c r="V54" s="12"/>
      <c r="W54" s="12" t="s">
        <v>69</v>
      </c>
      <c r="X54" s="12"/>
      <c r="Y54" s="4"/>
      <c r="Z54" s="12" t="s">
        <v>26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</row>
    <row r="55" spans="1:42" x14ac:dyDescent="0.3">
      <c r="A55" s="3" t="s">
        <v>3</v>
      </c>
      <c r="B55" s="3" t="s">
        <v>4</v>
      </c>
      <c r="C55" s="3" t="s">
        <v>3</v>
      </c>
      <c r="D55" s="3" t="s">
        <v>4</v>
      </c>
      <c r="E55" s="3" t="s">
        <v>3</v>
      </c>
      <c r="F55" s="3" t="s">
        <v>4</v>
      </c>
      <c r="G55" s="3" t="s">
        <v>3</v>
      </c>
      <c r="H55" s="3" t="s">
        <v>4</v>
      </c>
      <c r="I55" s="3" t="s">
        <v>3</v>
      </c>
      <c r="J55" s="3" t="s">
        <v>4</v>
      </c>
      <c r="K55" s="3" t="s">
        <v>3</v>
      </c>
      <c r="L55" s="3" t="s">
        <v>4</v>
      </c>
      <c r="M55" s="3" t="s">
        <v>3</v>
      </c>
      <c r="N55" s="3" t="s">
        <v>4</v>
      </c>
      <c r="O55" s="3" t="s">
        <v>3</v>
      </c>
      <c r="P55" s="3" t="s">
        <v>4</v>
      </c>
      <c r="Q55" s="3" t="s">
        <v>3</v>
      </c>
      <c r="R55" s="3" t="s">
        <v>4</v>
      </c>
      <c r="S55" s="3" t="s">
        <v>3</v>
      </c>
      <c r="T55" s="3" t="s">
        <v>4</v>
      </c>
      <c r="U55" s="3" t="s">
        <v>3</v>
      </c>
      <c r="V55" s="3" t="s">
        <v>4</v>
      </c>
      <c r="W55" s="3" t="s">
        <v>3</v>
      </c>
      <c r="X55" s="3" t="s">
        <v>4</v>
      </c>
      <c r="Y55" s="3"/>
      <c r="AA55" s="12" t="s">
        <v>14</v>
      </c>
      <c r="AB55" s="12"/>
      <c r="AC55" s="12" t="s">
        <v>15</v>
      </c>
      <c r="AD55" s="12"/>
      <c r="AE55" s="12" t="s">
        <v>16</v>
      </c>
      <c r="AF55" s="12"/>
      <c r="AG55" s="3"/>
      <c r="AH55" s="3"/>
      <c r="AI55" s="3"/>
      <c r="AJ55" s="3"/>
      <c r="AK55" s="3"/>
      <c r="AL55" s="3"/>
      <c r="AM55" s="3"/>
      <c r="AN55" s="3"/>
      <c r="AO55" s="3"/>
      <c r="AP55" s="3"/>
    </row>
    <row r="56" spans="1:42" x14ac:dyDescent="0.3">
      <c r="A56" s="9">
        <v>1.1533643368411099</v>
      </c>
      <c r="B56" s="9">
        <v>1.09390395440057</v>
      </c>
      <c r="C56" s="9">
        <v>1.0162871232009401</v>
      </c>
      <c r="D56" s="9">
        <v>1.13950112425551</v>
      </c>
      <c r="E56" s="9">
        <v>1.2090377965335499</v>
      </c>
      <c r="F56" s="9">
        <v>1.52152031154447</v>
      </c>
      <c r="G56" s="9">
        <v>1.2656949757276099</v>
      </c>
      <c r="H56" s="9">
        <v>1.1028164938412499</v>
      </c>
      <c r="I56" s="9">
        <v>1.0685963793300199</v>
      </c>
      <c r="J56" s="9">
        <v>1.0361220583717501</v>
      </c>
      <c r="K56" s="9">
        <v>1.23223376877867</v>
      </c>
      <c r="L56" s="9">
        <v>1.2587545714441899</v>
      </c>
      <c r="M56" s="9">
        <v>116.468624966257</v>
      </c>
      <c r="N56" s="9">
        <v>126.096323644254</v>
      </c>
      <c r="O56" s="9">
        <v>50.261533202436098</v>
      </c>
      <c r="P56" s="9">
        <v>180.89496881340301</v>
      </c>
      <c r="Q56" s="9">
        <v>201.847083498129</v>
      </c>
      <c r="R56" s="9">
        <v>423.11160489023803</v>
      </c>
      <c r="S56" s="9">
        <v>187.30590672338701</v>
      </c>
      <c r="T56" s="9">
        <v>103.66967765912599</v>
      </c>
      <c r="U56" s="9">
        <v>259.93114515085801</v>
      </c>
      <c r="V56" s="9">
        <v>123.79840544208</v>
      </c>
      <c r="W56" s="9">
        <v>432.79095353188598</v>
      </c>
      <c r="X56" s="9">
        <v>379.52794670067601</v>
      </c>
      <c r="AA56" s="4" t="s">
        <v>11</v>
      </c>
      <c r="AB56" s="4" t="s">
        <v>10</v>
      </c>
      <c r="AC56" s="4" t="s">
        <v>11</v>
      </c>
      <c r="AD56" s="4" t="s">
        <v>10</v>
      </c>
      <c r="AE56" s="4" t="s">
        <v>11</v>
      </c>
      <c r="AF56" s="4" t="s">
        <v>10</v>
      </c>
    </row>
    <row r="57" spans="1:42" x14ac:dyDescent="0.3">
      <c r="A57" s="9">
        <v>1.1439354790340901</v>
      </c>
      <c r="B57" s="9">
        <v>1.1523767278377</v>
      </c>
      <c r="C57" s="9">
        <v>1.0805632938559799</v>
      </c>
      <c r="D57" s="9">
        <v>1.0875712197929499</v>
      </c>
      <c r="E57" s="9">
        <v>1.2816056895527099</v>
      </c>
      <c r="F57" s="9">
        <v>1.27536720975156</v>
      </c>
      <c r="G57" s="9">
        <v>1.10119039209652</v>
      </c>
      <c r="H57" s="9">
        <v>1.0882294685421401</v>
      </c>
      <c r="I57" s="9">
        <v>1.08535786471768</v>
      </c>
      <c r="J57" s="9">
        <v>1.0408682415133199</v>
      </c>
      <c r="K57" s="9">
        <v>1.20022644144098</v>
      </c>
      <c r="L57" s="9">
        <v>1.1475981533861801</v>
      </c>
      <c r="M57" s="9">
        <v>165.49341825167701</v>
      </c>
      <c r="N57" s="9">
        <v>202.76106720582499</v>
      </c>
      <c r="O57" s="9">
        <v>57.213332687972098</v>
      </c>
      <c r="P57" s="9">
        <v>199.82562972553899</v>
      </c>
      <c r="Q57" s="9">
        <v>466.65648263006801</v>
      </c>
      <c r="R57" s="9">
        <v>416.62228561289299</v>
      </c>
      <c r="S57" s="9">
        <v>200.82764550178899</v>
      </c>
      <c r="T57" s="9">
        <v>232.13674530133301</v>
      </c>
      <c r="U57" s="9">
        <v>193.71124642463801</v>
      </c>
      <c r="V57" s="9">
        <v>192.36401448810199</v>
      </c>
      <c r="W57" s="9">
        <v>175.96337678438499</v>
      </c>
      <c r="X57" s="9">
        <v>324.787029530653</v>
      </c>
      <c r="Z57" s="4" t="s">
        <v>129</v>
      </c>
      <c r="AA57" s="10">
        <v>-0.54016649933432703</v>
      </c>
      <c r="AB57" s="10">
        <v>-11.357853618792101</v>
      </c>
      <c r="AC57" s="1">
        <v>0</v>
      </c>
      <c r="AD57" s="1">
        <v>0</v>
      </c>
      <c r="AE57" s="1" t="s">
        <v>75</v>
      </c>
      <c r="AF57" s="1" t="s">
        <v>81</v>
      </c>
      <c r="AG57"/>
    </row>
    <row r="58" spans="1:42" x14ac:dyDescent="0.3">
      <c r="A58" s="9">
        <v>1.11745209890042</v>
      </c>
      <c r="B58" s="9">
        <v>1.10784663859401</v>
      </c>
      <c r="C58" s="9">
        <v>1.0341017698544901</v>
      </c>
      <c r="D58" s="9">
        <v>1.02084265288959</v>
      </c>
      <c r="E58" s="9">
        <v>1.3251298401481699</v>
      </c>
      <c r="F58" s="9">
        <v>1.2719103880457501</v>
      </c>
      <c r="G58" s="9">
        <v>1.2672796852800501</v>
      </c>
      <c r="H58" s="9">
        <v>1.17409914608452</v>
      </c>
      <c r="I58" s="9">
        <v>1.0577591197490599</v>
      </c>
      <c r="J58" s="9">
        <v>1.0377054635204399</v>
      </c>
      <c r="K58" s="9">
        <v>1.0511233171699901</v>
      </c>
      <c r="L58" s="9">
        <v>1.09353420659278</v>
      </c>
      <c r="M58" s="9">
        <v>211.63955303787199</v>
      </c>
      <c r="N58" s="9">
        <v>149.70282267981699</v>
      </c>
      <c r="O58" s="9">
        <v>61.722189906466497</v>
      </c>
      <c r="P58" s="9">
        <v>78.3783729411672</v>
      </c>
      <c r="Q58" s="9">
        <v>389.708422253935</v>
      </c>
      <c r="R58" s="9">
        <v>420.60493345923197</v>
      </c>
      <c r="S58" s="9">
        <v>389.37680277873102</v>
      </c>
      <c r="T58" s="9">
        <v>374.236061526968</v>
      </c>
      <c r="U58" s="9">
        <v>232.97841928613099</v>
      </c>
      <c r="V58" s="9">
        <v>199.18101321718899</v>
      </c>
      <c r="W58" s="9">
        <v>240.612538675103</v>
      </c>
      <c r="X58" s="9">
        <v>174.367351716082</v>
      </c>
      <c r="Z58" s="4" t="s">
        <v>130</v>
      </c>
      <c r="AA58" s="10">
        <v>-2.00575835311958</v>
      </c>
      <c r="AB58" s="10">
        <v>-55.748609130136998</v>
      </c>
      <c r="AC58" s="1">
        <v>0</v>
      </c>
      <c r="AD58" s="1">
        <v>1</v>
      </c>
      <c r="AE58" s="1" t="s">
        <v>72</v>
      </c>
      <c r="AF58" s="1" t="s">
        <v>78</v>
      </c>
      <c r="AG58"/>
    </row>
    <row r="59" spans="1:42" x14ac:dyDescent="0.3">
      <c r="A59" s="9">
        <v>1.13883277113992</v>
      </c>
      <c r="B59" s="9">
        <v>1.1626868694374799</v>
      </c>
      <c r="C59" s="9">
        <v>1.0348493984370399</v>
      </c>
      <c r="D59" s="9">
        <v>1.0281386412187099</v>
      </c>
      <c r="E59" s="9">
        <v>1.2397905314128801</v>
      </c>
      <c r="F59" s="9">
        <v>1.4472659412073801</v>
      </c>
      <c r="G59" s="9">
        <v>1.1552761275628201</v>
      </c>
      <c r="H59" s="9">
        <v>1.19840172974868</v>
      </c>
      <c r="I59" s="9">
        <v>1.0592354924898599</v>
      </c>
      <c r="J59" s="9">
        <v>1.0461406427775299</v>
      </c>
      <c r="K59" s="9">
        <v>1.07702665893303</v>
      </c>
      <c r="L59" s="9">
        <v>1.0899264937497599</v>
      </c>
      <c r="M59" s="9">
        <v>145.20175758926601</v>
      </c>
      <c r="N59" s="9">
        <v>250.21661997790599</v>
      </c>
      <c r="O59" s="9">
        <v>129.018875990444</v>
      </c>
      <c r="P59" s="9">
        <v>109.95085089656401</v>
      </c>
      <c r="Q59" s="9">
        <v>534.59457479665298</v>
      </c>
      <c r="R59" s="9">
        <v>545.69083413448095</v>
      </c>
      <c r="S59" s="9">
        <v>303.93402004709202</v>
      </c>
      <c r="T59" s="9">
        <v>349.46704235591801</v>
      </c>
      <c r="U59" s="9">
        <v>234.60624532676599</v>
      </c>
      <c r="V59" s="9">
        <v>176.72051775305101</v>
      </c>
      <c r="W59" s="9">
        <v>220.61481858328401</v>
      </c>
      <c r="X59" s="9">
        <v>140.193244367723</v>
      </c>
      <c r="Z59" s="3" t="s">
        <v>131</v>
      </c>
      <c r="AA59" s="10">
        <v>-2.7080187812118699</v>
      </c>
      <c r="AB59" s="10">
        <v>-0.82723974724170402</v>
      </c>
      <c r="AC59" s="1">
        <v>0</v>
      </c>
      <c r="AD59" s="1">
        <v>0</v>
      </c>
      <c r="AE59" s="1" t="s">
        <v>74</v>
      </c>
      <c r="AF59" s="1" t="s">
        <v>80</v>
      </c>
      <c r="AG59"/>
    </row>
    <row r="60" spans="1:42" x14ac:dyDescent="0.3">
      <c r="A60" s="9">
        <v>1.12755512348117</v>
      </c>
      <c r="B60" s="9">
        <v>1.2030461627495299</v>
      </c>
      <c r="C60" s="9">
        <v>1.03068886716702</v>
      </c>
      <c r="D60" s="9">
        <v>1.0275897969203101</v>
      </c>
      <c r="E60" s="9">
        <v>1.3974708368428499</v>
      </c>
      <c r="F60" s="9">
        <v>1.32681244929197</v>
      </c>
      <c r="G60" s="9">
        <v>1.21391693402051</v>
      </c>
      <c r="H60" s="9">
        <v>1.2360380401911499</v>
      </c>
      <c r="I60" s="9">
        <v>1.2284600941228201</v>
      </c>
      <c r="J60" s="9">
        <v>1.05341365153181</v>
      </c>
      <c r="K60" s="9">
        <v>1.1092556278177901</v>
      </c>
      <c r="L60" s="9">
        <v>1.0965832738313901</v>
      </c>
      <c r="M60" s="9">
        <v>181.95505538538001</v>
      </c>
      <c r="N60" s="9">
        <v>228.72347843871401</v>
      </c>
      <c r="O60" s="9">
        <v>68.740409258031306</v>
      </c>
      <c r="P60" s="9">
        <v>92.387860452491296</v>
      </c>
      <c r="Q60" s="9">
        <v>603.46650536701202</v>
      </c>
      <c r="R60" s="9">
        <v>566.51403440822503</v>
      </c>
      <c r="S60" s="9">
        <v>252.92045596635899</v>
      </c>
      <c r="T60" s="9">
        <v>305.30658146766001</v>
      </c>
      <c r="U60" s="9">
        <v>384.785948271618</v>
      </c>
      <c r="V60" s="9">
        <v>208.23954170932501</v>
      </c>
      <c r="W60" s="9">
        <v>169.93291837786501</v>
      </c>
      <c r="X60" s="9">
        <v>230.88369531472199</v>
      </c>
      <c r="Z60" s="3" t="s">
        <v>132</v>
      </c>
      <c r="AA60" s="10">
        <v>3.2037045661435299</v>
      </c>
      <c r="AB60" s="10">
        <v>8.1394944257669604</v>
      </c>
      <c r="AC60" s="1">
        <v>0</v>
      </c>
      <c r="AD60" s="1">
        <v>0</v>
      </c>
      <c r="AE60" s="1" t="s">
        <v>71</v>
      </c>
      <c r="AF60" s="1" t="s">
        <v>77</v>
      </c>
      <c r="AG60"/>
    </row>
    <row r="61" spans="1:42" x14ac:dyDescent="0.3">
      <c r="A61" s="9">
        <v>1.1170368280737899</v>
      </c>
      <c r="B61" s="9">
        <v>1.1804208136384999</v>
      </c>
      <c r="C61" s="9">
        <v>1.1227267341940099</v>
      </c>
      <c r="D61" s="9">
        <v>1.18842600076783</v>
      </c>
      <c r="E61" s="9">
        <v>1.3082550275000899</v>
      </c>
      <c r="F61" s="9">
        <v>1.42728177630261</v>
      </c>
      <c r="G61" s="9">
        <v>1.37345719127165</v>
      </c>
      <c r="H61" s="9">
        <v>1.1414809872898699</v>
      </c>
      <c r="I61" s="9">
        <v>1.0788709754741399</v>
      </c>
      <c r="J61" s="9">
        <v>1.0502346176699799</v>
      </c>
      <c r="K61" s="9">
        <v>1.10676166577657</v>
      </c>
      <c r="L61" s="9">
        <v>1.1405962602028501</v>
      </c>
      <c r="M61" s="9">
        <v>206.89294032174999</v>
      </c>
      <c r="N61" s="9">
        <v>143.05930420324199</v>
      </c>
      <c r="O61" s="9">
        <v>161.412064744829</v>
      </c>
      <c r="P61" s="9">
        <v>121.146643135307</v>
      </c>
      <c r="Q61" s="9">
        <v>327.69438794450599</v>
      </c>
      <c r="R61" s="9">
        <v>487.48354884326199</v>
      </c>
      <c r="S61" s="9">
        <v>309.368279050355</v>
      </c>
      <c r="T61" s="9">
        <v>340.31222642257899</v>
      </c>
      <c r="U61" s="9">
        <v>224.040006406191</v>
      </c>
      <c r="V61" s="9">
        <v>228.07229147712101</v>
      </c>
      <c r="W61" s="9">
        <v>399.49095235567898</v>
      </c>
      <c r="X61" s="9">
        <v>378.09852067055402</v>
      </c>
      <c r="Z61" s="3" t="s">
        <v>133</v>
      </c>
      <c r="AA61" s="10">
        <v>4.2253866006551197</v>
      </c>
      <c r="AB61" s="10">
        <v>20.431546647182302</v>
      </c>
      <c r="AC61" s="1">
        <v>1</v>
      </c>
      <c r="AD61" s="1">
        <v>1</v>
      </c>
      <c r="AE61" s="1" t="s">
        <v>73</v>
      </c>
      <c r="AF61" s="1" t="s">
        <v>79</v>
      </c>
      <c r="AG61"/>
    </row>
    <row r="62" spans="1:42" x14ac:dyDescent="0.3">
      <c r="A62" s="9">
        <v>1.17010216205228</v>
      </c>
      <c r="B62" s="9">
        <v>1.1112250205474099</v>
      </c>
      <c r="C62" s="9">
        <v>1.0760617979526701</v>
      </c>
      <c r="D62" s="9">
        <v>1.0300665184206601</v>
      </c>
      <c r="E62" s="9">
        <v>1.32393189720703</v>
      </c>
      <c r="F62" s="9">
        <v>1.1597066761016099</v>
      </c>
      <c r="G62" s="9">
        <v>1.06575272075413</v>
      </c>
      <c r="H62" s="9">
        <v>1.1398226622868799</v>
      </c>
      <c r="I62" s="9">
        <v>1.0746231958819801</v>
      </c>
      <c r="J62" s="9">
        <v>1.0587426235692099</v>
      </c>
      <c r="K62" s="9">
        <v>1.0598735619553099</v>
      </c>
      <c r="L62" s="9">
        <v>1.09137341928584</v>
      </c>
      <c r="M62" s="9">
        <v>238.993841303088</v>
      </c>
      <c r="N62" s="9">
        <v>147.143807646417</v>
      </c>
      <c r="O62" s="9">
        <v>83.418238266467398</v>
      </c>
      <c r="P62" s="9">
        <v>94.786478074954104</v>
      </c>
      <c r="Q62" s="9">
        <v>546.09391404189796</v>
      </c>
      <c r="R62" s="9">
        <v>392.45521125580899</v>
      </c>
      <c r="S62" s="9">
        <v>154.02262884672999</v>
      </c>
      <c r="T62" s="9">
        <v>144.184586553206</v>
      </c>
      <c r="U62" s="9">
        <v>264.94822369738699</v>
      </c>
      <c r="V62" s="9">
        <v>251.67432450226701</v>
      </c>
      <c r="W62" s="9">
        <v>163.74361522178299</v>
      </c>
      <c r="X62" s="9">
        <v>229.788391984562</v>
      </c>
      <c r="Z62" s="3" t="s">
        <v>134</v>
      </c>
      <c r="AA62" s="10">
        <v>-1.5562191447793901</v>
      </c>
      <c r="AB62" s="10">
        <v>-9.2636623245691698</v>
      </c>
      <c r="AC62" s="1">
        <v>0</v>
      </c>
      <c r="AD62" s="1">
        <v>0</v>
      </c>
      <c r="AE62" s="1" t="s">
        <v>70</v>
      </c>
      <c r="AF62" s="1" t="s">
        <v>76</v>
      </c>
      <c r="AG62"/>
    </row>
    <row r="63" spans="1:42" x14ac:dyDescent="0.3">
      <c r="A63" s="9">
        <v>1.2354894174155999</v>
      </c>
      <c r="B63" s="9">
        <v>1.18074258685677</v>
      </c>
      <c r="C63" s="9">
        <v>1.0334182551764299</v>
      </c>
      <c r="D63" s="9">
        <v>1.0258011382757199</v>
      </c>
      <c r="E63" s="9">
        <v>1.2103374687395201</v>
      </c>
      <c r="F63" s="9">
        <v>1.3165541576516999</v>
      </c>
      <c r="G63" s="9">
        <v>1.12057954630654</v>
      </c>
      <c r="H63" s="9">
        <v>1.1750700966266601</v>
      </c>
      <c r="I63" s="9">
        <v>1.05820784192002</v>
      </c>
      <c r="J63" s="9">
        <v>1.03873424307801</v>
      </c>
      <c r="K63" s="9">
        <v>1.0638992025327501</v>
      </c>
      <c r="L63" s="9">
        <v>1.1180169601312999</v>
      </c>
      <c r="M63" s="9">
        <v>211.93551988809901</v>
      </c>
      <c r="N63" s="9">
        <v>211.895529340325</v>
      </c>
      <c r="O63" s="9">
        <v>107.39857825224099</v>
      </c>
      <c r="P63" s="9">
        <v>78.828193061027704</v>
      </c>
      <c r="Q63" s="9">
        <v>372.63933562410801</v>
      </c>
      <c r="R63" s="9">
        <v>363.78402587714601</v>
      </c>
      <c r="S63" s="9">
        <v>214.41956864677201</v>
      </c>
      <c r="T63" s="9">
        <v>247.697316640906</v>
      </c>
      <c r="U63" s="9">
        <v>318.96150769736602</v>
      </c>
      <c r="V63" s="9">
        <v>182.60442043955501</v>
      </c>
      <c r="W63" s="9">
        <v>277.51170117077402</v>
      </c>
      <c r="X63" s="9">
        <v>342.60116034381502</v>
      </c>
      <c r="Z63" s="3" t="s">
        <v>13</v>
      </c>
      <c r="AA63" s="10">
        <f>AVERAGE(AA57:AA62)</f>
        <v>0.10315473139224707</v>
      </c>
      <c r="AB63" s="10">
        <f>AVERAGE(AB57:AB62)</f>
        <v>-8.1043872912984529</v>
      </c>
    </row>
    <row r="64" spans="1:42" x14ac:dyDescent="0.3">
      <c r="A64" s="9">
        <v>1.1808530754634901</v>
      </c>
      <c r="B64" s="9">
        <v>1.1485906828127701</v>
      </c>
      <c r="C64" s="9">
        <v>1.01352153493827</v>
      </c>
      <c r="D64" s="9">
        <v>1.0781572636258501</v>
      </c>
      <c r="E64" s="9">
        <v>1.44721169958632</v>
      </c>
      <c r="F64" s="9">
        <v>1.23849409278684</v>
      </c>
      <c r="G64" s="9">
        <v>1.0955086237398</v>
      </c>
      <c r="H64" s="9">
        <v>1.0996725785671</v>
      </c>
      <c r="I64" s="9">
        <v>1.0921374883245001</v>
      </c>
      <c r="J64" s="9">
        <v>1.04006211581287</v>
      </c>
      <c r="K64" s="9">
        <v>1.1273097831099601</v>
      </c>
      <c r="L64" s="9">
        <v>1.1564452611782099</v>
      </c>
      <c r="M64" s="9">
        <v>121.452186132146</v>
      </c>
      <c r="N64" s="9">
        <v>177.077660660503</v>
      </c>
      <c r="O64" s="9">
        <v>41.014805599631401</v>
      </c>
      <c r="P64" s="9">
        <v>184.88583893427199</v>
      </c>
      <c r="Q64" s="9">
        <v>547.89809031838502</v>
      </c>
      <c r="R64" s="9">
        <v>353.805986851471</v>
      </c>
      <c r="S64" s="9">
        <v>340.89347897819198</v>
      </c>
      <c r="T64" s="9">
        <v>255.334397615597</v>
      </c>
      <c r="U64" s="9">
        <v>258.27619642482199</v>
      </c>
      <c r="V64" s="9">
        <v>192.53746831132301</v>
      </c>
      <c r="W64" s="9">
        <v>197.12420795603001</v>
      </c>
      <c r="X64" s="9">
        <v>300.39937909063502</v>
      </c>
    </row>
    <row r="65" spans="1:33" x14ac:dyDescent="0.3">
      <c r="A65" s="9">
        <v>1.0339363629841201</v>
      </c>
      <c r="B65" s="9">
        <v>1.1393974216728</v>
      </c>
      <c r="C65" s="9">
        <v>1.0441667622505</v>
      </c>
      <c r="D65" s="9">
        <v>1.0706227347094801</v>
      </c>
      <c r="E65" s="9">
        <v>1.2991922090257</v>
      </c>
      <c r="F65" s="9">
        <v>1.41022880125017</v>
      </c>
      <c r="G65" s="9">
        <v>1.2372391291384</v>
      </c>
      <c r="H65" s="9">
        <v>1.15915478098035</v>
      </c>
      <c r="I65" s="9">
        <v>1.12798666198235</v>
      </c>
      <c r="J65" s="9">
        <v>1.0673245123547399</v>
      </c>
      <c r="K65" s="9">
        <v>1.06811765309761</v>
      </c>
      <c r="L65" s="9">
        <v>1.07567447544757</v>
      </c>
      <c r="M65" s="9">
        <v>65.937007450523097</v>
      </c>
      <c r="N65" s="9">
        <v>218.51171359553999</v>
      </c>
      <c r="O65" s="9">
        <v>84.980480776108905</v>
      </c>
      <c r="P65" s="9">
        <v>175.27205088059799</v>
      </c>
      <c r="Q65" s="9">
        <v>459.20391525192599</v>
      </c>
      <c r="R65" s="9">
        <v>516.54078309910597</v>
      </c>
      <c r="S65" s="9">
        <v>491.605099587354</v>
      </c>
      <c r="T65" s="9">
        <v>260.78717819093202</v>
      </c>
      <c r="U65" s="9">
        <v>146.16748013795501</v>
      </c>
      <c r="V65" s="9">
        <v>248.66503925611499</v>
      </c>
      <c r="W65" s="9">
        <v>157.462770579985</v>
      </c>
      <c r="X65" s="9">
        <v>160.19427140752401</v>
      </c>
    </row>
    <row r="67" spans="1:33" x14ac:dyDescent="0.3">
      <c r="A67" s="12" t="s">
        <v>105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</row>
    <row r="68" spans="1:33" x14ac:dyDescent="0.3">
      <c r="A68" s="12" t="s">
        <v>11</v>
      </c>
      <c r="B68" s="12"/>
      <c r="C68" s="12"/>
      <c r="D68" s="12"/>
      <c r="E68" s="12"/>
      <c r="F68" s="12"/>
      <c r="G68" s="12" t="s">
        <v>10</v>
      </c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Z68" s="12" t="s">
        <v>26</v>
      </c>
      <c r="AA68" s="12"/>
      <c r="AB68" s="12"/>
      <c r="AC68" s="12"/>
      <c r="AD68" s="12"/>
      <c r="AE68" s="12"/>
      <c r="AF68" s="12"/>
    </row>
    <row r="69" spans="1:33" x14ac:dyDescent="0.3">
      <c r="A69" s="12" t="s">
        <v>5</v>
      </c>
      <c r="B69" s="12"/>
      <c r="C69" s="12" t="s">
        <v>7</v>
      </c>
      <c r="D69" s="12"/>
      <c r="E69" s="12" t="s">
        <v>6</v>
      </c>
      <c r="F69" s="12"/>
      <c r="G69" s="12" t="s">
        <v>5</v>
      </c>
      <c r="H69" s="12"/>
      <c r="I69" s="12" t="s">
        <v>7</v>
      </c>
      <c r="J69" s="12"/>
      <c r="K69" s="12" t="s">
        <v>6</v>
      </c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AA69" s="12" t="s">
        <v>14</v>
      </c>
      <c r="AB69" s="12"/>
      <c r="AC69" s="12" t="s">
        <v>15</v>
      </c>
      <c r="AD69" s="12"/>
      <c r="AE69" s="12" t="s">
        <v>16</v>
      </c>
      <c r="AF69" s="12"/>
    </row>
    <row r="70" spans="1:33" x14ac:dyDescent="0.3">
      <c r="A70" s="3" t="s">
        <v>3</v>
      </c>
      <c r="B70" s="3" t="s">
        <v>4</v>
      </c>
      <c r="C70" s="3" t="s">
        <v>3</v>
      </c>
      <c r="D70" s="3" t="s">
        <v>4</v>
      </c>
      <c r="E70" s="3" t="s">
        <v>3</v>
      </c>
      <c r="F70" s="3" t="s">
        <v>4</v>
      </c>
      <c r="G70" s="3" t="s">
        <v>3</v>
      </c>
      <c r="H70" s="3" t="s">
        <v>4</v>
      </c>
      <c r="I70" s="3" t="s">
        <v>3</v>
      </c>
      <c r="J70" s="3" t="s">
        <v>4</v>
      </c>
      <c r="K70" s="3" t="s">
        <v>3</v>
      </c>
      <c r="L70" s="3" t="s">
        <v>4</v>
      </c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AA70" s="4" t="s">
        <v>11</v>
      </c>
      <c r="AB70" s="4" t="s">
        <v>10</v>
      </c>
      <c r="AC70" s="4" t="s">
        <v>11</v>
      </c>
      <c r="AD70" s="4" t="s">
        <v>10</v>
      </c>
      <c r="AE70" s="4" t="s">
        <v>11</v>
      </c>
      <c r="AF70" s="4" t="s">
        <v>10</v>
      </c>
    </row>
    <row r="71" spans="1:33" x14ac:dyDescent="0.3">
      <c r="A71" s="9">
        <v>1.40391021424684</v>
      </c>
      <c r="B71" s="9">
        <v>1.1814572655528599</v>
      </c>
      <c r="C71" s="9">
        <v>1.2895883743093</v>
      </c>
      <c r="D71" s="9">
        <v>1.28657854128958</v>
      </c>
      <c r="E71" s="9">
        <v>1.3426412771971901</v>
      </c>
      <c r="F71" s="9">
        <v>1.0727419125692601</v>
      </c>
      <c r="G71" s="9">
        <v>171.907639354754</v>
      </c>
      <c r="H71" s="9">
        <v>102.219515251011</v>
      </c>
      <c r="I71" s="9">
        <v>60.8475299070302</v>
      </c>
      <c r="J71" s="9">
        <v>121.911700522304</v>
      </c>
      <c r="K71" s="9">
        <v>42.714153716625503</v>
      </c>
      <c r="L71" s="9">
        <v>84.047558727288802</v>
      </c>
      <c r="M71" s="9"/>
      <c r="Z71" s="4" t="s">
        <v>129</v>
      </c>
      <c r="AA71" s="10">
        <v>17.488427167621801</v>
      </c>
      <c r="AB71" s="10">
        <v>3.5490417330030798E-2</v>
      </c>
      <c r="AC71" s="1">
        <v>1</v>
      </c>
      <c r="AD71" s="1">
        <v>0</v>
      </c>
      <c r="AE71" s="1" t="s">
        <v>95</v>
      </c>
      <c r="AF71" s="1" t="s">
        <v>98</v>
      </c>
      <c r="AG71"/>
    </row>
    <row r="72" spans="1:33" x14ac:dyDescent="0.3">
      <c r="A72" s="9">
        <v>1.4937401472809899</v>
      </c>
      <c r="B72" s="9">
        <v>1.09388608293601</v>
      </c>
      <c r="C72" s="9">
        <v>1.26053696410551</v>
      </c>
      <c r="D72" s="9">
        <v>1.11328778445411</v>
      </c>
      <c r="E72" s="9">
        <v>1.5249179929313099</v>
      </c>
      <c r="F72" s="9">
        <v>1.0488364311027301</v>
      </c>
      <c r="G72" s="9">
        <v>109.80784062511501</v>
      </c>
      <c r="H72" s="9">
        <v>120.833840488837</v>
      </c>
      <c r="I72" s="9">
        <v>96.171012001644598</v>
      </c>
      <c r="J72" s="9">
        <v>70.753770492384007</v>
      </c>
      <c r="K72" s="9">
        <v>176.41617592899701</v>
      </c>
      <c r="L72" s="9">
        <v>30.088336873702499</v>
      </c>
      <c r="M72" s="9"/>
      <c r="Z72" s="4" t="s">
        <v>130</v>
      </c>
      <c r="AA72" s="10">
        <v>-0.160519913251678</v>
      </c>
      <c r="AB72" s="10">
        <v>1.0803001971467701</v>
      </c>
      <c r="AC72" s="1">
        <v>0</v>
      </c>
      <c r="AD72" s="1">
        <v>0</v>
      </c>
      <c r="AE72" s="1" t="s">
        <v>94</v>
      </c>
      <c r="AF72" s="1" t="s">
        <v>97</v>
      </c>
    </row>
    <row r="73" spans="1:33" x14ac:dyDescent="0.3">
      <c r="A73" s="9">
        <v>1.57962148342584</v>
      </c>
      <c r="B73" s="9">
        <v>1.1914872811033801</v>
      </c>
      <c r="C73" s="9">
        <v>1.24521036892311</v>
      </c>
      <c r="D73" s="9">
        <v>1.1869216139225101</v>
      </c>
      <c r="E73" s="9">
        <v>1.10565077648433</v>
      </c>
      <c r="F73" s="9">
        <v>1.0180047496460001</v>
      </c>
      <c r="G73" s="9">
        <v>133.24881796258299</v>
      </c>
      <c r="H73" s="9">
        <v>139.28713235508701</v>
      </c>
      <c r="I73" s="9">
        <v>93.0623323527184</v>
      </c>
      <c r="J73" s="9">
        <v>85.511282435815204</v>
      </c>
      <c r="K73" s="9">
        <v>60.310870429169299</v>
      </c>
      <c r="L73" s="9">
        <v>59.173215402846701</v>
      </c>
      <c r="M73" s="9"/>
      <c r="Z73" s="3" t="s">
        <v>131</v>
      </c>
      <c r="AA73" s="10">
        <v>9.3682113509377096</v>
      </c>
      <c r="AB73" s="10">
        <v>38.811504215721797</v>
      </c>
      <c r="AC73" s="1">
        <v>1</v>
      </c>
      <c r="AD73" s="1">
        <v>1</v>
      </c>
      <c r="AE73" s="1" t="s">
        <v>93</v>
      </c>
      <c r="AF73" s="1" t="s">
        <v>96</v>
      </c>
    </row>
    <row r="74" spans="1:33" x14ac:dyDescent="0.3">
      <c r="A74" s="9">
        <v>1.79877075431194</v>
      </c>
      <c r="B74" s="9">
        <v>1.2460841504459701</v>
      </c>
      <c r="C74" s="9">
        <v>1.2458604557131301</v>
      </c>
      <c r="D74" s="9">
        <v>1.1857217054539499</v>
      </c>
      <c r="E74" s="9">
        <v>1.1589360598484799</v>
      </c>
      <c r="F74" s="9">
        <v>1.00427318515997</v>
      </c>
      <c r="G74" s="9">
        <v>157.78597795719</v>
      </c>
      <c r="H74" s="9">
        <v>102.301353639751</v>
      </c>
      <c r="I74" s="9">
        <v>117.98604499511799</v>
      </c>
      <c r="J74" s="9">
        <v>101.94161088502</v>
      </c>
      <c r="K74" s="9">
        <v>128.82836142702899</v>
      </c>
      <c r="L74" s="9">
        <v>21.601471599611799</v>
      </c>
      <c r="M74" s="9"/>
      <c r="Z74" s="3" t="s">
        <v>13</v>
      </c>
      <c r="AA74" s="10">
        <f>AVERAGE(AA71:AA73)</f>
        <v>8.8987062017692775</v>
      </c>
      <c r="AB74" s="10">
        <f>AVERAGE(AB71:AB73)</f>
        <v>13.309098276732866</v>
      </c>
    </row>
    <row r="75" spans="1:33" x14ac:dyDescent="0.3">
      <c r="A75" s="9">
        <v>1.3132472606421</v>
      </c>
      <c r="B75" s="9">
        <v>1.2602582964425799</v>
      </c>
      <c r="C75" s="9">
        <v>1.2316693824653899</v>
      </c>
      <c r="D75" s="9">
        <v>1.1486158648799101</v>
      </c>
      <c r="E75" s="9">
        <v>1.3297838949218499</v>
      </c>
      <c r="F75" s="5">
        <v>1.0153498203892799</v>
      </c>
      <c r="G75" s="9">
        <v>135.06693495910301</v>
      </c>
      <c r="H75" s="9">
        <v>181.51596363538701</v>
      </c>
      <c r="I75" s="9">
        <v>102.993305221955</v>
      </c>
      <c r="J75" s="9">
        <v>110.199407235506</v>
      </c>
      <c r="K75" s="9">
        <v>191.35165798152499</v>
      </c>
      <c r="L75" s="9">
        <v>84.893047771926405</v>
      </c>
      <c r="M75" s="9"/>
    </row>
    <row r="76" spans="1:33" x14ac:dyDescent="0.3">
      <c r="A76" s="9">
        <v>1.62622198138177</v>
      </c>
      <c r="B76" s="9">
        <v>1.17935030804986</v>
      </c>
      <c r="C76" s="9">
        <v>1.20805322111987</v>
      </c>
      <c r="D76" s="9">
        <v>1.1838648945491601</v>
      </c>
      <c r="E76" s="9">
        <v>1.15818494800242</v>
      </c>
      <c r="F76" s="5">
        <v>1.01263625380829</v>
      </c>
      <c r="G76" s="9">
        <v>132.05647631486201</v>
      </c>
      <c r="H76" s="9">
        <v>158.02723169506299</v>
      </c>
      <c r="I76" s="9">
        <v>84.232246252002398</v>
      </c>
      <c r="J76" s="9">
        <v>162.41904381680999</v>
      </c>
      <c r="K76" s="9">
        <v>115.83567455540199</v>
      </c>
      <c r="L76" s="9">
        <v>44.898348346645598</v>
      </c>
      <c r="M76" s="9"/>
    </row>
    <row r="77" spans="1:33" x14ac:dyDescent="0.3">
      <c r="A77" s="9">
        <v>1.36130360709641</v>
      </c>
      <c r="B77" s="9">
        <v>1.2170092330847999</v>
      </c>
      <c r="C77" s="9">
        <v>1.3616573634435001</v>
      </c>
      <c r="D77" s="9">
        <v>1.15957753709181</v>
      </c>
      <c r="E77" s="9">
        <v>1.1188235654730501</v>
      </c>
      <c r="F77" s="9">
        <v>1.17378771717993</v>
      </c>
      <c r="G77" s="9">
        <v>153.11836809072301</v>
      </c>
      <c r="H77" s="9">
        <v>159.909557599957</v>
      </c>
      <c r="I77" s="9">
        <v>159.883090225578</v>
      </c>
      <c r="J77" s="9">
        <v>178.75654795211801</v>
      </c>
      <c r="K77" s="9">
        <v>75.595205020505304</v>
      </c>
      <c r="L77" s="9">
        <v>86.099693754453398</v>
      </c>
      <c r="M77" s="9"/>
    </row>
    <row r="78" spans="1:33" x14ac:dyDescent="0.3">
      <c r="A78" s="9">
        <v>1.53620337859942</v>
      </c>
      <c r="B78" s="9">
        <v>1.3225596913753801</v>
      </c>
      <c r="C78" s="9">
        <v>1.2524846453816001</v>
      </c>
      <c r="D78" s="9">
        <v>1.1469948720279499</v>
      </c>
      <c r="E78" s="9">
        <v>1.0733755175545601</v>
      </c>
      <c r="F78" s="5">
        <v>1.01713193360526</v>
      </c>
      <c r="G78" s="9">
        <v>147.06476032599201</v>
      </c>
      <c r="H78" s="9">
        <v>180.46684007853901</v>
      </c>
      <c r="I78" s="9">
        <v>304.15721320569901</v>
      </c>
      <c r="J78" s="9">
        <v>56.925520427387397</v>
      </c>
      <c r="K78" s="9">
        <v>146.462313364539</v>
      </c>
      <c r="L78" s="9">
        <v>49.237698057598998</v>
      </c>
      <c r="M78" s="9"/>
    </row>
    <row r="79" spans="1:33" x14ac:dyDescent="0.3">
      <c r="A79" s="9">
        <v>1.33694249248357</v>
      </c>
      <c r="B79" s="9">
        <v>1.42539369357945</v>
      </c>
      <c r="C79" s="9">
        <v>1.3206334364849699</v>
      </c>
      <c r="D79" s="9">
        <v>1.38503310123401</v>
      </c>
      <c r="E79" s="9">
        <v>1.17309654592971</v>
      </c>
      <c r="F79" s="5">
        <v>1.2256600133181099</v>
      </c>
      <c r="G79" s="9">
        <v>138.93277925279699</v>
      </c>
      <c r="H79" s="9">
        <v>210.35367714820001</v>
      </c>
      <c r="I79" s="9">
        <v>124.508144205145</v>
      </c>
      <c r="J79" s="9">
        <v>179.48543890568101</v>
      </c>
      <c r="K79" s="9">
        <v>91.8545742391874</v>
      </c>
      <c r="L79" s="9">
        <v>149.038503635674</v>
      </c>
      <c r="M79" s="9"/>
    </row>
    <row r="80" spans="1:33" x14ac:dyDescent="0.3">
      <c r="A80" s="9">
        <v>1.5180369237414899</v>
      </c>
      <c r="B80" s="9">
        <v>1.2367977977321101</v>
      </c>
      <c r="C80" s="9">
        <v>1.2387965058697801</v>
      </c>
      <c r="D80" s="9">
        <v>1.2567038395680701</v>
      </c>
      <c r="E80" s="9">
        <v>1.1114226401879199</v>
      </c>
      <c r="F80" s="9">
        <v>1.0946051516108399</v>
      </c>
      <c r="G80" s="9">
        <v>137.544127852331</v>
      </c>
      <c r="H80" s="9">
        <v>179.83921730024699</v>
      </c>
      <c r="I80" s="9">
        <v>182.62936280845099</v>
      </c>
      <c r="J80" s="9">
        <v>134.98854707612901</v>
      </c>
      <c r="K80" s="9">
        <v>133.675581762885</v>
      </c>
      <c r="L80" s="9">
        <v>77.7934655682391</v>
      </c>
      <c r="M80" s="9"/>
    </row>
    <row r="81" spans="1:42" x14ac:dyDescent="0.3">
      <c r="A81" s="9">
        <v>1.4130733350778599</v>
      </c>
      <c r="B81" s="9">
        <v>1.2944943901453301</v>
      </c>
      <c r="C81" s="9">
        <v>1.1792896057051201</v>
      </c>
      <c r="D81" s="9">
        <v>1.1508140635695601</v>
      </c>
      <c r="E81" s="9">
        <v>1.17371152741753</v>
      </c>
      <c r="F81" s="9">
        <v>1.1196480445335899</v>
      </c>
      <c r="G81" s="9">
        <v>167.20851441553</v>
      </c>
      <c r="H81" s="9">
        <v>157.33584307901199</v>
      </c>
      <c r="I81" s="9">
        <v>94.846543895307505</v>
      </c>
      <c r="J81" s="9">
        <v>103.401269195019</v>
      </c>
      <c r="K81" s="9">
        <v>107.03582532093</v>
      </c>
      <c r="L81" s="9">
        <v>94.647150196133595</v>
      </c>
      <c r="M81" s="9"/>
    </row>
    <row r="82" spans="1:42" x14ac:dyDescent="0.3">
      <c r="A82" s="9">
        <v>1.2086219214991101</v>
      </c>
      <c r="B82" s="9">
        <v>1.31346497316596</v>
      </c>
      <c r="C82" s="9">
        <v>1.22331426824478</v>
      </c>
      <c r="D82" s="9">
        <v>1.2400742817210999</v>
      </c>
      <c r="E82" s="9">
        <v>1.1345416465460501</v>
      </c>
      <c r="F82" s="9">
        <v>1.1505146264516199</v>
      </c>
      <c r="G82" s="9">
        <v>74.229033651126699</v>
      </c>
      <c r="H82" s="9">
        <v>159.425700987694</v>
      </c>
      <c r="I82" s="9">
        <v>102.939609593141</v>
      </c>
      <c r="J82" s="9">
        <v>103.552580637357</v>
      </c>
      <c r="K82" s="9">
        <v>144.36834241986</v>
      </c>
      <c r="L82" s="9">
        <v>38.732645214082801</v>
      </c>
      <c r="M82" s="9"/>
    </row>
    <row r="83" spans="1:42" x14ac:dyDescent="0.3">
      <c r="A83" s="9">
        <v>1.6786319450112901</v>
      </c>
      <c r="B83" s="9">
        <v>1.18517873375906</v>
      </c>
      <c r="C83" s="9">
        <v>1.26645700920509</v>
      </c>
      <c r="D83" s="9">
        <v>1.1926174628533499</v>
      </c>
      <c r="E83" s="9">
        <v>1.05568558717716</v>
      </c>
      <c r="F83" s="9">
        <v>1.02135026311354</v>
      </c>
      <c r="G83" s="9">
        <v>143.23274686798399</v>
      </c>
      <c r="H83" s="9">
        <v>142.53164444969499</v>
      </c>
      <c r="I83" s="9">
        <v>157.128265307253</v>
      </c>
      <c r="J83" s="9">
        <v>122.030311777474</v>
      </c>
      <c r="K83" s="9">
        <v>91.224660280742299</v>
      </c>
      <c r="L83" s="9">
        <v>53.015148407012902</v>
      </c>
      <c r="M83" s="9"/>
    </row>
    <row r="84" spans="1:42" x14ac:dyDescent="0.3">
      <c r="A84" s="9">
        <v>1.4143983125124699</v>
      </c>
      <c r="B84" s="9">
        <v>1.2367716119455101</v>
      </c>
      <c r="C84" s="9">
        <v>1.1131725305628599</v>
      </c>
      <c r="D84" s="9">
        <v>1.1363828428492</v>
      </c>
      <c r="E84" s="9">
        <v>1.1994057389873201</v>
      </c>
      <c r="F84" s="9">
        <v>1.07501312791795</v>
      </c>
      <c r="G84" s="9">
        <v>144.699393792802</v>
      </c>
      <c r="H84" s="9">
        <v>130.03288835738999</v>
      </c>
      <c r="I84" s="9">
        <v>140.613973164659</v>
      </c>
      <c r="J84" s="9">
        <v>110.192761176716</v>
      </c>
      <c r="K84" s="9">
        <v>181.28947575855801</v>
      </c>
      <c r="L84" s="9">
        <v>108.71116298898301</v>
      </c>
      <c r="M84" s="9"/>
    </row>
    <row r="85" spans="1:42" x14ac:dyDescent="0.3">
      <c r="A85" s="9">
        <v>1.46933937782763</v>
      </c>
      <c r="B85" s="9">
        <v>1.22007491412225</v>
      </c>
      <c r="C85" s="9">
        <v>1.15688339273635</v>
      </c>
      <c r="D85" s="9">
        <v>1.4784913085528</v>
      </c>
      <c r="E85" s="9">
        <v>1.54906652981746</v>
      </c>
      <c r="F85" s="9">
        <v>1.16875166576737</v>
      </c>
      <c r="G85" s="9">
        <v>109.44661244097</v>
      </c>
      <c r="H85" s="9">
        <v>128.290877472125</v>
      </c>
      <c r="I85" s="9">
        <v>174.26617249480199</v>
      </c>
      <c r="J85" s="9">
        <v>118.38888689645501</v>
      </c>
      <c r="K85" s="9">
        <v>185.418228190657</v>
      </c>
      <c r="L85" s="9">
        <v>129.914670277049</v>
      </c>
      <c r="M85" s="9"/>
    </row>
    <row r="86" spans="1:42" x14ac:dyDescent="0.3">
      <c r="A86" s="9">
        <v>1.5236766506897801</v>
      </c>
      <c r="B86" s="9">
        <v>1.13222386065662</v>
      </c>
      <c r="C86" s="9">
        <v>1.3212989025331701</v>
      </c>
      <c r="D86" s="9">
        <v>1.12405208066479</v>
      </c>
      <c r="E86" s="9">
        <v>1.16116435294944</v>
      </c>
      <c r="F86" s="9">
        <v>1.04584504044494</v>
      </c>
      <c r="G86" s="9">
        <v>136.12367684759599</v>
      </c>
      <c r="H86" s="9">
        <v>102.182052548217</v>
      </c>
      <c r="I86" s="9">
        <v>140.97805710339901</v>
      </c>
      <c r="J86" s="9">
        <v>83.040762660607498</v>
      </c>
      <c r="K86" s="9">
        <v>101.94912318442</v>
      </c>
      <c r="L86" s="9">
        <v>65.3862774634554</v>
      </c>
      <c r="M86" s="9"/>
    </row>
    <row r="87" spans="1:42" x14ac:dyDescent="0.3">
      <c r="A87" s="9">
        <v>1.6437246946053199</v>
      </c>
      <c r="B87" s="9">
        <v>1.15999669471974</v>
      </c>
      <c r="C87" s="9">
        <v>1.2326079752289101</v>
      </c>
      <c r="D87" s="9">
        <v>1.1326037504969999</v>
      </c>
      <c r="E87" s="9">
        <v>1.13186985400791</v>
      </c>
      <c r="F87" s="9">
        <v>1.02191494100077</v>
      </c>
      <c r="G87" s="9">
        <v>153.80970146229799</v>
      </c>
      <c r="H87" s="9">
        <v>142.56280325187501</v>
      </c>
      <c r="I87" s="9">
        <v>118.292344198782</v>
      </c>
      <c r="J87" s="9">
        <v>68.475059652555203</v>
      </c>
      <c r="K87" s="9">
        <v>112.088886982836</v>
      </c>
      <c r="L87" s="9">
        <v>59.013744923497001</v>
      </c>
      <c r="M87" s="9"/>
    </row>
    <row r="88" spans="1:42" x14ac:dyDescent="0.3">
      <c r="A88" s="9">
        <v>1.44257692444052</v>
      </c>
      <c r="B88" s="9">
        <v>1.2792573148563</v>
      </c>
      <c r="C88" s="9">
        <v>1.20506438822919</v>
      </c>
      <c r="D88" s="9">
        <v>1.17002778257369</v>
      </c>
      <c r="E88" s="9">
        <v>1.0231948727967599</v>
      </c>
      <c r="F88" s="9">
        <v>1.0308625889171901</v>
      </c>
      <c r="G88" s="9">
        <v>161.31267882447</v>
      </c>
      <c r="H88" s="9">
        <v>163.95111802789901</v>
      </c>
      <c r="I88" s="9">
        <v>115.17255019920201</v>
      </c>
      <c r="J88" s="9">
        <v>84.968908210172501</v>
      </c>
      <c r="K88" s="9">
        <v>51.645139909522698</v>
      </c>
      <c r="L88" s="9">
        <v>80.543250562442097</v>
      </c>
      <c r="M88" s="9"/>
    </row>
    <row r="89" spans="1:42" x14ac:dyDescent="0.3">
      <c r="A89" s="9">
        <v>1.3278686721603401</v>
      </c>
      <c r="B89" s="9">
        <v>1.20227324693044</v>
      </c>
      <c r="C89" s="9">
        <v>1.32171805226318</v>
      </c>
      <c r="D89" s="9">
        <v>1.2973474247311101</v>
      </c>
      <c r="E89" s="9">
        <v>1.0355553663661801</v>
      </c>
      <c r="F89" s="9">
        <v>1.04418093000392</v>
      </c>
      <c r="G89" s="9">
        <v>227.38636895506599</v>
      </c>
      <c r="H89" s="9">
        <v>127.61707180448001</v>
      </c>
      <c r="I89" s="9">
        <v>113.698221096983</v>
      </c>
      <c r="J89" s="9">
        <v>212.59315692014201</v>
      </c>
      <c r="K89" s="9">
        <v>51.661203497222701</v>
      </c>
      <c r="L89" s="9">
        <v>34.456886313577002</v>
      </c>
      <c r="M89" s="9"/>
    </row>
    <row r="90" spans="1:42" x14ac:dyDescent="0.3">
      <c r="A90" s="9">
        <v>1.59930044198901</v>
      </c>
      <c r="B90" s="9">
        <v>1.1190150201587299</v>
      </c>
      <c r="C90" s="9">
        <v>1.0597605977107001</v>
      </c>
      <c r="D90" s="9">
        <v>1.79804977529854</v>
      </c>
      <c r="E90" s="9">
        <v>1.0569155904860701</v>
      </c>
      <c r="F90" s="9">
        <v>1.0442569511688899</v>
      </c>
      <c r="G90" s="9">
        <v>158.28051435954501</v>
      </c>
      <c r="H90" s="9">
        <v>102.55215894605401</v>
      </c>
      <c r="I90" s="9">
        <v>112.64755607803301</v>
      </c>
      <c r="J90" s="9">
        <v>359.46103254800602</v>
      </c>
      <c r="K90" s="9">
        <v>85.887864670736803</v>
      </c>
      <c r="L90" s="9">
        <v>41.121283459116299</v>
      </c>
      <c r="M90" s="9"/>
    </row>
    <row r="92" spans="1:42" x14ac:dyDescent="0.3">
      <c r="A92" s="12" t="s">
        <v>106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</row>
    <row r="93" spans="1:42" x14ac:dyDescent="0.3">
      <c r="A93" s="12" t="s">
        <v>11</v>
      </c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 t="s">
        <v>10</v>
      </c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4"/>
      <c r="Z93" s="12" t="s">
        <v>26</v>
      </c>
      <c r="AA93" s="12"/>
      <c r="AB93" s="12"/>
      <c r="AC93" s="12"/>
      <c r="AD93" s="12"/>
      <c r="AE93" s="12"/>
      <c r="AF93" s="12"/>
      <c r="AG93" s="4"/>
      <c r="AH93" s="4"/>
      <c r="AI93" s="4"/>
      <c r="AJ93" s="4"/>
      <c r="AK93" s="4"/>
      <c r="AL93" s="4"/>
      <c r="AM93" s="4"/>
      <c r="AN93" s="4"/>
      <c r="AO93" s="4"/>
      <c r="AP93" s="4"/>
    </row>
    <row r="94" spans="1:42" x14ac:dyDescent="0.3">
      <c r="A94" s="12" t="s">
        <v>5</v>
      </c>
      <c r="B94" s="12"/>
      <c r="C94" s="12" t="s">
        <v>7</v>
      </c>
      <c r="D94" s="12"/>
      <c r="E94" s="12" t="s">
        <v>6</v>
      </c>
      <c r="F94" s="12"/>
      <c r="G94" s="12" t="s">
        <v>28</v>
      </c>
      <c r="H94" s="12"/>
      <c r="I94" s="12" t="s">
        <v>29</v>
      </c>
      <c r="J94" s="12"/>
      <c r="K94" s="12" t="s">
        <v>69</v>
      </c>
      <c r="L94" s="12"/>
      <c r="M94" s="12" t="s">
        <v>5</v>
      </c>
      <c r="N94" s="12"/>
      <c r="O94" s="12" t="s">
        <v>7</v>
      </c>
      <c r="P94" s="12"/>
      <c r="Q94" s="12" t="s">
        <v>6</v>
      </c>
      <c r="R94" s="12"/>
      <c r="S94" s="12" t="s">
        <v>28</v>
      </c>
      <c r="T94" s="12"/>
      <c r="U94" s="12" t="s">
        <v>29</v>
      </c>
      <c r="V94" s="12"/>
      <c r="W94" s="12" t="s">
        <v>69</v>
      </c>
      <c r="X94" s="12"/>
      <c r="Y94" s="4"/>
      <c r="AA94" s="4" t="s">
        <v>14</v>
      </c>
      <c r="AB94" s="4"/>
      <c r="AC94" s="4" t="s">
        <v>15</v>
      </c>
      <c r="AD94" s="4"/>
      <c r="AE94" s="4" t="s">
        <v>16</v>
      </c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</row>
    <row r="95" spans="1:42" x14ac:dyDescent="0.3">
      <c r="A95" s="3" t="s">
        <v>3</v>
      </c>
      <c r="B95" s="3" t="s">
        <v>4</v>
      </c>
      <c r="C95" s="3" t="s">
        <v>3</v>
      </c>
      <c r="D95" s="3" t="s">
        <v>4</v>
      </c>
      <c r="E95" s="3" t="s">
        <v>3</v>
      </c>
      <c r="F95" s="3" t="s">
        <v>4</v>
      </c>
      <c r="G95" s="3" t="s">
        <v>3</v>
      </c>
      <c r="H95" s="3" t="s">
        <v>4</v>
      </c>
      <c r="I95" s="3" t="s">
        <v>3</v>
      </c>
      <c r="J95" s="3" t="s">
        <v>4</v>
      </c>
      <c r="K95" s="3" t="s">
        <v>3</v>
      </c>
      <c r="L95" s="3" t="s">
        <v>4</v>
      </c>
      <c r="M95" s="3" t="s">
        <v>3</v>
      </c>
      <c r="N95" s="3" t="s">
        <v>4</v>
      </c>
      <c r="O95" s="3" t="s">
        <v>3</v>
      </c>
      <c r="P95" s="3" t="s">
        <v>4</v>
      </c>
      <c r="Q95" s="3" t="s">
        <v>3</v>
      </c>
      <c r="R95" s="3" t="s">
        <v>4</v>
      </c>
      <c r="S95" s="3" t="s">
        <v>3</v>
      </c>
      <c r="T95" s="3" t="s">
        <v>4</v>
      </c>
      <c r="U95" s="3" t="s">
        <v>3</v>
      </c>
      <c r="V95" s="3" t="s">
        <v>4</v>
      </c>
      <c r="W95" s="3" t="s">
        <v>3</v>
      </c>
      <c r="X95" s="3" t="s">
        <v>4</v>
      </c>
      <c r="Y95" s="3"/>
      <c r="AA95" s="4" t="s">
        <v>11</v>
      </c>
      <c r="AB95" s="4" t="s">
        <v>10</v>
      </c>
      <c r="AC95" s="4" t="s">
        <v>11</v>
      </c>
      <c r="AD95" s="4" t="s">
        <v>10</v>
      </c>
      <c r="AE95" s="4" t="s">
        <v>11</v>
      </c>
      <c r="AF95" s="4" t="s">
        <v>10</v>
      </c>
      <c r="AG95" s="3"/>
      <c r="AH95" s="3"/>
      <c r="AI95" s="3"/>
      <c r="AJ95" s="3"/>
      <c r="AK95" s="3"/>
      <c r="AL95" s="3"/>
      <c r="AM95" s="3"/>
      <c r="AN95" s="3"/>
      <c r="AO95" s="3"/>
      <c r="AP95" s="3"/>
    </row>
    <row r="96" spans="1:42" x14ac:dyDescent="0.3">
      <c r="A96" s="9">
        <v>1.1124352448525701</v>
      </c>
      <c r="B96" s="9">
        <v>1.0133181014799799</v>
      </c>
      <c r="C96" s="9">
        <v>1.19142207010471</v>
      </c>
      <c r="D96" s="9">
        <v>1.0283292978946199</v>
      </c>
      <c r="E96" s="9">
        <v>1.1500407340854299</v>
      </c>
      <c r="F96" s="9">
        <v>1.2298928326096601</v>
      </c>
      <c r="G96" s="9">
        <v>1.0713907227644199</v>
      </c>
      <c r="H96" s="9">
        <v>1.0175024298186901</v>
      </c>
      <c r="I96" s="9">
        <v>1.0048511493369201</v>
      </c>
      <c r="J96" s="9">
        <v>1.0162916536765301</v>
      </c>
      <c r="K96" s="9">
        <v>1.0226567554191499</v>
      </c>
      <c r="L96" s="9">
        <v>1.0346721921855</v>
      </c>
      <c r="M96" s="9">
        <v>67.789368649251102</v>
      </c>
      <c r="N96" s="9">
        <v>60.398739946055898</v>
      </c>
      <c r="O96" s="9">
        <v>64.010537254210107</v>
      </c>
      <c r="P96" s="9">
        <v>57.054456229541898</v>
      </c>
      <c r="Q96" s="9">
        <v>102.05097788930399</v>
      </c>
      <c r="R96" s="9">
        <v>62.427962103277601</v>
      </c>
      <c r="S96" s="9">
        <v>103.00997623972</v>
      </c>
      <c r="T96" s="9">
        <v>30.832196269905101</v>
      </c>
      <c r="U96" s="9">
        <v>26.126996459133899</v>
      </c>
      <c r="V96" s="9">
        <v>15.434121724498899</v>
      </c>
      <c r="W96" s="9">
        <v>55.050435921292703</v>
      </c>
      <c r="X96" s="9">
        <v>78.876791890380701</v>
      </c>
      <c r="Z96" s="4" t="s">
        <v>129</v>
      </c>
      <c r="AA96" s="10">
        <v>-0.34793281766496398</v>
      </c>
      <c r="AB96" s="10">
        <v>-19.7102716389611</v>
      </c>
      <c r="AC96" s="1">
        <v>0</v>
      </c>
      <c r="AD96" s="1">
        <v>0</v>
      </c>
      <c r="AE96" s="1" t="s">
        <v>107</v>
      </c>
      <c r="AF96" s="1" t="s">
        <v>112</v>
      </c>
    </row>
    <row r="97" spans="1:33" x14ac:dyDescent="0.3">
      <c r="A97" s="9">
        <v>1.01435832280826</v>
      </c>
      <c r="B97" s="9">
        <v>1.0086455623919199</v>
      </c>
      <c r="C97" s="9">
        <v>1.0168400653231799</v>
      </c>
      <c r="D97" s="9">
        <v>1.0354492950164</v>
      </c>
      <c r="E97" s="9">
        <v>1.2658245941495401</v>
      </c>
      <c r="F97" s="9">
        <v>1.1647775899260999</v>
      </c>
      <c r="G97" s="9">
        <v>1.0150668761791899</v>
      </c>
      <c r="H97" s="9">
        <v>1.0709026096626599</v>
      </c>
      <c r="I97" s="9">
        <v>1.01538482298253</v>
      </c>
      <c r="J97" s="9">
        <v>1.02600937481205</v>
      </c>
      <c r="K97" s="9">
        <v>1.0108569378236201</v>
      </c>
      <c r="L97" s="9">
        <v>1.0767528884336099</v>
      </c>
      <c r="M97" s="9">
        <v>60.416417500782899</v>
      </c>
      <c r="N97" s="9">
        <v>47.834375105628702</v>
      </c>
      <c r="O97" s="9">
        <v>57.530153309103603</v>
      </c>
      <c r="P97" s="9">
        <v>100.14850004892401</v>
      </c>
      <c r="Q97" s="9">
        <v>166.17257504078901</v>
      </c>
      <c r="R97" s="9">
        <v>115.246164720671</v>
      </c>
      <c r="S97" s="9">
        <v>66.586213720436206</v>
      </c>
      <c r="T97" s="9">
        <v>107.600251211939</v>
      </c>
      <c r="U97" s="9">
        <v>24.911509469991898</v>
      </c>
      <c r="V97" s="9">
        <v>41.8099934791572</v>
      </c>
      <c r="W97" s="9">
        <v>49.694636827231598</v>
      </c>
      <c r="X97" s="9">
        <v>120.052599386498</v>
      </c>
      <c r="Z97" s="4" t="s">
        <v>130</v>
      </c>
      <c r="AA97" s="10">
        <v>1.1379317707485701</v>
      </c>
      <c r="AB97" s="10">
        <v>6.1460234425601996</v>
      </c>
      <c r="AC97" s="1">
        <v>0</v>
      </c>
      <c r="AD97" s="1">
        <v>0</v>
      </c>
      <c r="AE97" s="1" t="s">
        <v>109</v>
      </c>
      <c r="AF97" s="1" t="s">
        <v>114</v>
      </c>
      <c r="AG97"/>
    </row>
    <row r="98" spans="1:33" x14ac:dyDescent="0.3">
      <c r="A98" s="9">
        <v>1.0353796517392599</v>
      </c>
      <c r="B98" s="9">
        <v>1.0431184139521801</v>
      </c>
      <c r="C98" s="9">
        <v>1.1446928336369599</v>
      </c>
      <c r="D98" s="9">
        <v>1.01967020335812</v>
      </c>
      <c r="E98" s="9">
        <v>1.57989630435205</v>
      </c>
      <c r="F98" s="9">
        <v>1.0592086446284199</v>
      </c>
      <c r="G98" s="9">
        <v>1.3664292501039901</v>
      </c>
      <c r="H98" s="9">
        <v>1.0139636029788099</v>
      </c>
      <c r="I98" s="9">
        <v>1.04475401043544</v>
      </c>
      <c r="J98" s="9">
        <v>1.0112611285972899</v>
      </c>
      <c r="K98" s="9">
        <v>1.0407554047833301</v>
      </c>
      <c r="L98" s="9">
        <v>1.0616501964248599</v>
      </c>
      <c r="M98" s="9">
        <v>56.872853312606303</v>
      </c>
      <c r="N98" s="9">
        <v>163.13164249418</v>
      </c>
      <c r="O98" s="9">
        <v>92.230151108514605</v>
      </c>
      <c r="P98" s="9">
        <v>61.157797511369303</v>
      </c>
      <c r="Q98" s="9">
        <v>326.84001152965101</v>
      </c>
      <c r="R98" s="9">
        <v>46.507701608382803</v>
      </c>
      <c r="S98" s="9">
        <v>201.349799445831</v>
      </c>
      <c r="T98" s="9">
        <v>18.686954251004</v>
      </c>
      <c r="U98" s="9">
        <v>94.234779273238701</v>
      </c>
      <c r="V98" s="9">
        <v>31.425644175440901</v>
      </c>
      <c r="W98" s="9">
        <v>27.248030829995301</v>
      </c>
      <c r="X98" s="9">
        <v>57.184772298932799</v>
      </c>
      <c r="Z98" s="3" t="s">
        <v>131</v>
      </c>
      <c r="AA98" s="10">
        <v>1.84554791798451</v>
      </c>
      <c r="AB98" s="10">
        <v>32.933658155663302</v>
      </c>
      <c r="AC98" s="1">
        <v>0</v>
      </c>
      <c r="AD98" s="1">
        <v>1</v>
      </c>
      <c r="AE98" s="1" t="s">
        <v>110</v>
      </c>
      <c r="AF98" s="1" t="s">
        <v>115</v>
      </c>
      <c r="AG98"/>
    </row>
    <row r="99" spans="1:33" x14ac:dyDescent="0.3">
      <c r="A99" s="9">
        <v>1.00769546895216</v>
      </c>
      <c r="B99" s="9">
        <v>1.07695361304547</v>
      </c>
      <c r="C99" s="9">
        <v>1.0695519612292399</v>
      </c>
      <c r="D99" s="9">
        <v>1.0384964903510301</v>
      </c>
      <c r="E99" s="9">
        <v>1.1943250812169599</v>
      </c>
      <c r="F99" s="9">
        <v>1.1979331280296099</v>
      </c>
      <c r="G99" s="9">
        <v>1.35432916628874</v>
      </c>
      <c r="H99" s="9">
        <v>1.01888871715174</v>
      </c>
      <c r="I99" s="9">
        <v>1.22997517670859</v>
      </c>
      <c r="J99" s="9">
        <v>1.01113286263422</v>
      </c>
      <c r="K99" s="9">
        <v>1.2858199957715499</v>
      </c>
      <c r="L99" s="9">
        <v>1.0124258185397601</v>
      </c>
      <c r="M99" s="9">
        <v>29.168499187061499</v>
      </c>
      <c r="N99" s="9">
        <v>136.01198458566299</v>
      </c>
      <c r="O99" s="9">
        <v>60.085754178272602</v>
      </c>
      <c r="P99" s="9">
        <v>89.423650844520907</v>
      </c>
      <c r="Q99" s="9">
        <v>130.34923250772701</v>
      </c>
      <c r="R99" s="9">
        <v>61.663888388489298</v>
      </c>
      <c r="S99" s="9">
        <v>174.81275702072</v>
      </c>
      <c r="T99" s="9">
        <v>28.640509916063799</v>
      </c>
      <c r="U99" s="9">
        <v>139.706093772184</v>
      </c>
      <c r="V99" s="9">
        <v>32.339185583391398</v>
      </c>
      <c r="W99" s="9">
        <v>165.53679166351</v>
      </c>
      <c r="X99" s="9">
        <v>28.562614487901399</v>
      </c>
      <c r="Z99" s="3" t="s">
        <v>132</v>
      </c>
      <c r="AA99" s="10">
        <v>9.5784169979023108</v>
      </c>
      <c r="AB99" s="10">
        <v>71.701504724067803</v>
      </c>
      <c r="AC99" s="1">
        <v>1</v>
      </c>
      <c r="AD99" s="1">
        <v>1</v>
      </c>
      <c r="AE99" s="1" t="s">
        <v>108</v>
      </c>
      <c r="AF99" s="1" t="s">
        <v>113</v>
      </c>
      <c r="AG99"/>
    </row>
    <row r="100" spans="1:33" x14ac:dyDescent="0.3">
      <c r="A100" s="9">
        <v>1.02169423168495</v>
      </c>
      <c r="B100" s="9">
        <v>1.0415230836995599</v>
      </c>
      <c r="C100" s="9">
        <v>1.0139934198634599</v>
      </c>
      <c r="D100" s="9">
        <v>1.02382831632213</v>
      </c>
      <c r="E100" s="9">
        <v>1.2445136735292399</v>
      </c>
      <c r="F100" s="9">
        <v>1.14375167278964</v>
      </c>
      <c r="G100" s="9">
        <v>1.06025601740363</v>
      </c>
      <c r="H100" s="9">
        <v>1.01680655927527</v>
      </c>
      <c r="I100" s="9">
        <v>1.1306408583576499</v>
      </c>
      <c r="J100" s="9">
        <v>1.0265319034746301</v>
      </c>
      <c r="K100" s="9">
        <v>1.08495305494466</v>
      </c>
      <c r="L100" s="9">
        <v>1.0066185541728701</v>
      </c>
      <c r="M100" s="9">
        <v>61.379513206361302</v>
      </c>
      <c r="N100" s="9">
        <v>188.05988085050899</v>
      </c>
      <c r="O100" s="9">
        <v>37.779844688783498</v>
      </c>
      <c r="P100" s="9">
        <v>61.727433631685003</v>
      </c>
      <c r="Q100" s="9">
        <v>120.783110477945</v>
      </c>
      <c r="R100" s="9">
        <v>82.775381018586302</v>
      </c>
      <c r="S100" s="9">
        <v>45.994053069960103</v>
      </c>
      <c r="T100" s="9">
        <v>7.2081676442135398</v>
      </c>
      <c r="U100" s="9">
        <v>114.357034292864</v>
      </c>
      <c r="V100" s="9">
        <v>85.089799089035196</v>
      </c>
      <c r="W100" s="9">
        <v>51.417761304079498</v>
      </c>
      <c r="X100" s="9">
        <v>77.541283188880897</v>
      </c>
      <c r="Z100" s="3" t="s">
        <v>133</v>
      </c>
      <c r="AA100" s="10">
        <v>7.5149587114341303</v>
      </c>
      <c r="AB100" s="10">
        <v>41.988131216852402</v>
      </c>
      <c r="AC100" s="1">
        <v>1</v>
      </c>
      <c r="AD100" s="1">
        <v>1</v>
      </c>
      <c r="AE100" s="1" t="s">
        <v>111</v>
      </c>
      <c r="AF100" s="1" t="s">
        <v>116</v>
      </c>
      <c r="AG100"/>
    </row>
    <row r="101" spans="1:33" x14ac:dyDescent="0.3">
      <c r="A101" s="9">
        <v>1.0263820710581699</v>
      </c>
      <c r="B101" s="9">
        <v>1.00771456251071</v>
      </c>
      <c r="C101" s="9">
        <v>1.0333408910380799</v>
      </c>
      <c r="D101" s="9">
        <v>1.01117136450446</v>
      </c>
      <c r="E101" s="9">
        <v>1.0417344210294699</v>
      </c>
      <c r="F101" s="9">
        <v>1.0929796702871799</v>
      </c>
      <c r="G101" s="9">
        <v>1.01364521522359</v>
      </c>
      <c r="H101" s="9">
        <v>1.01146822630824</v>
      </c>
      <c r="I101" s="9">
        <v>1.01143026657771</v>
      </c>
      <c r="J101" s="9">
        <v>1.0383905438526699</v>
      </c>
      <c r="K101" s="9">
        <v>1.0567561430621399</v>
      </c>
      <c r="L101" s="9">
        <v>1.01845196784156</v>
      </c>
      <c r="M101" s="9">
        <v>68.423404516524002</v>
      </c>
      <c r="N101" s="9">
        <v>40.917255170159599</v>
      </c>
      <c r="O101" s="9">
        <v>58.2750595669673</v>
      </c>
      <c r="P101" s="9">
        <v>64.187820341238606</v>
      </c>
      <c r="Q101" s="9">
        <v>58.198033767971502</v>
      </c>
      <c r="R101" s="9">
        <v>60.733097558729199</v>
      </c>
      <c r="S101" s="9">
        <v>22.399512633722701</v>
      </c>
      <c r="T101" s="9">
        <v>19.279458771767398</v>
      </c>
      <c r="U101" s="9">
        <v>47.463125335185303</v>
      </c>
      <c r="V101" s="9">
        <v>33.017979651514203</v>
      </c>
      <c r="W101" s="9">
        <v>103.17284292569001</v>
      </c>
      <c r="X101" s="9">
        <v>25.286212653059199</v>
      </c>
      <c r="Z101" s="3" t="s">
        <v>134</v>
      </c>
      <c r="AA101" s="10">
        <v>2.5357878269671001</v>
      </c>
      <c r="AB101" s="10">
        <v>28.846609369504002</v>
      </c>
      <c r="AC101" s="1">
        <v>1</v>
      </c>
      <c r="AD101" s="1">
        <v>1</v>
      </c>
      <c r="AE101" s="1" t="s">
        <v>136</v>
      </c>
      <c r="AF101" s="1" t="s">
        <v>135</v>
      </c>
      <c r="AG101"/>
    </row>
    <row r="102" spans="1:33" x14ac:dyDescent="0.3">
      <c r="A102" s="9">
        <v>1.05169633932947</v>
      </c>
      <c r="B102" s="9">
        <v>1.0096413319848601</v>
      </c>
      <c r="C102" s="9">
        <v>1.0191072735506199</v>
      </c>
      <c r="D102" s="9">
        <v>1.01098782158819</v>
      </c>
      <c r="E102" s="9">
        <v>1.0534040629063699</v>
      </c>
      <c r="F102" s="9">
        <v>1.08745577361295</v>
      </c>
      <c r="G102" s="9">
        <v>1.0113354890714801</v>
      </c>
      <c r="H102" s="9">
        <v>1.0187785966760801</v>
      </c>
      <c r="I102" s="9">
        <v>1.0596981211167</v>
      </c>
      <c r="J102" s="9">
        <v>1.00344826293906</v>
      </c>
      <c r="K102" s="9">
        <v>1.02432193057028</v>
      </c>
      <c r="L102" s="9">
        <v>1.02514845042161</v>
      </c>
      <c r="M102" s="9">
        <v>117.734017899972</v>
      </c>
      <c r="N102" s="9">
        <v>93.834295402910399</v>
      </c>
      <c r="O102" s="9">
        <v>102.64498528803701</v>
      </c>
      <c r="P102" s="9">
        <v>97.722191056295003</v>
      </c>
      <c r="Q102" s="9">
        <v>41.982359912161499</v>
      </c>
      <c r="R102" s="9">
        <v>45.896161439493603</v>
      </c>
      <c r="S102" s="9">
        <v>15.1600479901313</v>
      </c>
      <c r="T102" s="9">
        <v>31.0880766944058</v>
      </c>
      <c r="U102" s="9">
        <v>46.228112575317503</v>
      </c>
      <c r="V102" s="9">
        <v>9.6154760744933991</v>
      </c>
      <c r="W102" s="9">
        <v>20.812463703482202</v>
      </c>
      <c r="X102" s="9">
        <v>55.691150944740798</v>
      </c>
      <c r="Z102" s="3" t="s">
        <v>13</v>
      </c>
      <c r="AA102" s="10">
        <f>AVERAGE(AA96:AA101)</f>
        <v>3.7107850678952765</v>
      </c>
      <c r="AB102" s="10">
        <f>AVERAGE(AB96:AB101)</f>
        <v>26.9842758782811</v>
      </c>
    </row>
    <row r="103" spans="1:33" x14ac:dyDescent="0.3">
      <c r="A103" s="9">
        <v>1.0266343532526401</v>
      </c>
      <c r="B103" s="9">
        <v>1.05382654348896</v>
      </c>
      <c r="C103" s="9">
        <v>1.0140180840478199</v>
      </c>
      <c r="D103" s="9">
        <v>1.0163222739959199</v>
      </c>
      <c r="E103" s="9">
        <v>1.09862332858135</v>
      </c>
      <c r="F103" s="9">
        <v>1.1157769902394099</v>
      </c>
      <c r="G103" s="9">
        <v>1.03452716550768</v>
      </c>
      <c r="H103" s="9">
        <v>1.0450256593167699</v>
      </c>
      <c r="I103" s="9">
        <v>1.1311685789803201</v>
      </c>
      <c r="J103" s="9">
        <v>1.0625743776016501</v>
      </c>
      <c r="K103" s="9">
        <v>1.08294429296828</v>
      </c>
      <c r="L103" s="9">
        <v>1.0297911395389101</v>
      </c>
      <c r="M103" s="9">
        <v>140.46654059383201</v>
      </c>
      <c r="N103" s="9">
        <v>120.26982732689901</v>
      </c>
      <c r="O103" s="9">
        <v>64.666478821674801</v>
      </c>
      <c r="P103" s="9">
        <v>70.544058007804196</v>
      </c>
      <c r="Q103" s="9">
        <v>96.126792314732299</v>
      </c>
      <c r="R103" s="9">
        <v>85.191053829789297</v>
      </c>
      <c r="S103" s="9">
        <v>93.750737283379394</v>
      </c>
      <c r="T103" s="9">
        <v>37.399171888073397</v>
      </c>
      <c r="U103" s="9">
        <v>101.336277041421</v>
      </c>
      <c r="V103" s="9">
        <v>83.861418401646802</v>
      </c>
      <c r="W103" s="9">
        <v>53.119707442890103</v>
      </c>
      <c r="X103" s="9">
        <v>69.629189361541904</v>
      </c>
    </row>
    <row r="104" spans="1:33" x14ac:dyDescent="0.3">
      <c r="A104" s="9">
        <v>1.01306580807961</v>
      </c>
      <c r="B104" s="9">
        <v>1.0221036544153601</v>
      </c>
      <c r="C104" s="9">
        <v>1.00869773032726</v>
      </c>
      <c r="D104" s="9">
        <v>1.19437508255681</v>
      </c>
      <c r="E104" s="9">
        <v>1.32508606170253</v>
      </c>
      <c r="F104" s="9">
        <v>1.24492820309969</v>
      </c>
      <c r="G104" s="9">
        <v>1.0258503964397001</v>
      </c>
      <c r="H104" s="9">
        <v>1.01445764562096</v>
      </c>
      <c r="I104" s="9">
        <v>1.15654005142108</v>
      </c>
      <c r="J104" s="9">
        <v>1.04695727018818</v>
      </c>
      <c r="K104" s="9">
        <v>1.0349897578145599</v>
      </c>
      <c r="L104" s="9">
        <v>1.0128002716997</v>
      </c>
      <c r="M104" s="9">
        <v>101.755510552827</v>
      </c>
      <c r="N104" s="9">
        <v>128.559271559069</v>
      </c>
      <c r="O104" s="9">
        <v>66.585647851984106</v>
      </c>
      <c r="P104" s="9">
        <v>71.187795564250806</v>
      </c>
      <c r="Q104" s="9">
        <v>121.72612609925</v>
      </c>
      <c r="R104" s="9">
        <v>73.259622173238</v>
      </c>
      <c r="S104" s="9">
        <v>39.208982315180698</v>
      </c>
      <c r="T104" s="9">
        <v>26.730888404439099</v>
      </c>
      <c r="U104" s="9">
        <v>69.194036630934605</v>
      </c>
      <c r="V104" s="9">
        <v>90.585340818882003</v>
      </c>
      <c r="W104" s="9">
        <v>64.396264296687306</v>
      </c>
      <c r="X104" s="9">
        <v>31.6224061349719</v>
      </c>
    </row>
    <row r="105" spans="1:33" x14ac:dyDescent="0.3">
      <c r="A105" s="9">
        <v>1.0090879201438601</v>
      </c>
      <c r="B105" s="9">
        <v>1.01305057280399</v>
      </c>
      <c r="C105" s="9">
        <v>1.0204541449039799</v>
      </c>
      <c r="D105" s="9">
        <v>1.0376895616645401</v>
      </c>
      <c r="E105" s="9">
        <v>1.2809100228567101</v>
      </c>
      <c r="F105" s="9">
        <v>1.2939039117931901</v>
      </c>
      <c r="G105" s="9">
        <v>1.0181912483448401</v>
      </c>
      <c r="H105" s="9">
        <v>1.0174441160729799</v>
      </c>
      <c r="I105" s="9">
        <v>1.1064834281590099</v>
      </c>
      <c r="J105" s="9">
        <v>1.2763959182301501</v>
      </c>
      <c r="K105" s="9">
        <v>1.03725976846222</v>
      </c>
      <c r="L105" s="9">
        <v>1.0429797883012499</v>
      </c>
      <c r="M105" s="9">
        <v>54.652522925834703</v>
      </c>
      <c r="N105" s="9">
        <v>78.259729044398597</v>
      </c>
      <c r="O105" s="9">
        <v>43.683265604506097</v>
      </c>
      <c r="P105" s="9">
        <v>52.0238888083246</v>
      </c>
      <c r="Q105" s="9">
        <v>100.26957035514199</v>
      </c>
      <c r="R105" s="9">
        <v>160.807202064005</v>
      </c>
      <c r="S105" s="9">
        <v>24.231353428766699</v>
      </c>
      <c r="T105" s="9">
        <v>13.912448240490701</v>
      </c>
      <c r="U105" s="9">
        <v>60.387281064074301</v>
      </c>
      <c r="V105" s="9">
        <v>138.75137502307001</v>
      </c>
      <c r="W105" s="9">
        <v>47.958073233300397</v>
      </c>
      <c r="X105" s="9">
        <v>91.903613397413906</v>
      </c>
    </row>
    <row r="106" spans="1:33" x14ac:dyDescent="0.3">
      <c r="A106" s="9">
        <v>1.0107669534055601</v>
      </c>
      <c r="B106" s="9">
        <v>1.0092183420215499</v>
      </c>
      <c r="C106" s="9">
        <v>1.0486032397254701</v>
      </c>
      <c r="D106" s="9">
        <v>1.03990240254184</v>
      </c>
      <c r="E106" s="9">
        <v>1.1115931467249101</v>
      </c>
      <c r="F106" s="9">
        <v>1.1596858703216799</v>
      </c>
      <c r="G106" s="9">
        <v>1.0312023300456299</v>
      </c>
      <c r="H106" s="9">
        <v>1.0040950883566</v>
      </c>
      <c r="I106" s="9">
        <v>1.2215946719847199</v>
      </c>
      <c r="J106" s="9">
        <v>1.0733026078594401</v>
      </c>
      <c r="K106" s="9">
        <v>1.08044452324943</v>
      </c>
      <c r="L106" s="9">
        <v>1.00130719971841</v>
      </c>
      <c r="M106" s="9">
        <v>25.0181600615037</v>
      </c>
      <c r="N106" s="9">
        <v>20.145595258720501</v>
      </c>
      <c r="O106" s="9">
        <v>125.069524930729</v>
      </c>
      <c r="P106" s="9">
        <v>151.83086703282899</v>
      </c>
      <c r="Q106" s="9">
        <v>93.887286992940702</v>
      </c>
      <c r="R106" s="9">
        <v>64.068486856662801</v>
      </c>
      <c r="S106" s="9">
        <v>48.747989850985</v>
      </c>
      <c r="T106" s="9">
        <v>9.8183513101572704</v>
      </c>
      <c r="U106" s="9">
        <v>124.450396445972</v>
      </c>
      <c r="V106" s="9">
        <v>47.724290129130402</v>
      </c>
      <c r="W106" s="9">
        <v>142.10510267834101</v>
      </c>
      <c r="X106" s="9">
        <v>44.450965371725097</v>
      </c>
    </row>
    <row r="107" spans="1:33" x14ac:dyDescent="0.3">
      <c r="A107" s="9">
        <v>1.0145387631910101</v>
      </c>
      <c r="B107" s="9">
        <v>1.0091990213761599</v>
      </c>
      <c r="C107" s="9">
        <v>1.0214324240486501</v>
      </c>
      <c r="D107" s="9">
        <v>1.0116638031538101</v>
      </c>
      <c r="E107" s="9">
        <v>1.14690807071598</v>
      </c>
      <c r="F107" s="9">
        <v>1.25372867069737</v>
      </c>
      <c r="G107" s="9">
        <v>1.31792105557673</v>
      </c>
      <c r="H107" s="9">
        <v>1.0087802123245799</v>
      </c>
      <c r="I107" s="9">
        <v>1.1775956465150399</v>
      </c>
      <c r="J107" s="9">
        <v>1.1628092084152899</v>
      </c>
      <c r="K107" s="9">
        <v>1.0704658722078599</v>
      </c>
      <c r="L107" s="9">
        <v>1.0088129348710799</v>
      </c>
      <c r="M107" s="9">
        <v>87.571660837016594</v>
      </c>
      <c r="N107" s="9">
        <v>47.391666564731104</v>
      </c>
      <c r="O107" s="9">
        <v>50.019749441580103</v>
      </c>
      <c r="P107" s="9">
        <v>53.506571630929301</v>
      </c>
      <c r="Q107" s="9">
        <v>102.02885511797101</v>
      </c>
      <c r="R107" s="9">
        <v>105.975545493065</v>
      </c>
      <c r="S107" s="9">
        <v>181.21817486379601</v>
      </c>
      <c r="T107" s="9">
        <v>14.045813136961</v>
      </c>
      <c r="U107" s="9">
        <v>214.247521918519</v>
      </c>
      <c r="V107" s="9">
        <v>72.520239982236006</v>
      </c>
      <c r="W107" s="9">
        <v>173.36677142405901</v>
      </c>
      <c r="X107" s="9">
        <v>18.7223049784618</v>
      </c>
    </row>
    <row r="108" spans="1:33" x14ac:dyDescent="0.3">
      <c r="A108" s="9">
        <v>1.01416580942905</v>
      </c>
      <c r="B108" s="9">
        <v>1.0190543182180201</v>
      </c>
      <c r="C108" s="9">
        <v>1.0202838636471301</v>
      </c>
      <c r="D108" s="9">
        <v>1.03624610787676</v>
      </c>
      <c r="E108" s="9">
        <v>1.2296608803137901</v>
      </c>
      <c r="F108" s="9">
        <v>1.20937845793604</v>
      </c>
      <c r="G108" s="9">
        <v>1.0117742062361901</v>
      </c>
      <c r="H108" s="9">
        <v>1.0031333958742401</v>
      </c>
      <c r="I108" s="9">
        <v>1.11409979088624</v>
      </c>
      <c r="J108" s="9">
        <v>1.00734043700486</v>
      </c>
      <c r="K108" s="9">
        <v>1.05227653731221</v>
      </c>
      <c r="L108" s="9">
        <v>1.05926782428755</v>
      </c>
      <c r="M108" s="9">
        <v>103.83547136017999</v>
      </c>
      <c r="N108" s="9">
        <v>68.520203116816504</v>
      </c>
      <c r="O108" s="9">
        <v>99.325243468602196</v>
      </c>
      <c r="P108" s="9">
        <v>61.591309592865301</v>
      </c>
      <c r="Q108" s="9">
        <v>160.712007950301</v>
      </c>
      <c r="R108" s="9">
        <v>80.717399949238597</v>
      </c>
      <c r="S108" s="9">
        <v>19.785247348342999</v>
      </c>
      <c r="T108" s="9">
        <v>9.3919266569835393</v>
      </c>
      <c r="U108" s="9">
        <v>134.19593237810599</v>
      </c>
      <c r="V108" s="9">
        <v>24.463490808761701</v>
      </c>
      <c r="W108" s="9">
        <v>124.46070360911099</v>
      </c>
      <c r="X108" s="9">
        <v>55.719162207060997</v>
      </c>
    </row>
    <row r="109" spans="1:33" x14ac:dyDescent="0.3">
      <c r="A109" s="9">
        <v>1.0190529350042501</v>
      </c>
      <c r="B109" s="9">
        <v>1.0440210685579501</v>
      </c>
      <c r="C109" s="9">
        <v>1.06085047263232</v>
      </c>
      <c r="D109" s="9">
        <v>1.03096425469162</v>
      </c>
      <c r="E109" s="9">
        <v>1.13336262091512</v>
      </c>
      <c r="F109" s="9">
        <v>1.21876076118049</v>
      </c>
      <c r="G109" s="9">
        <v>1.1110624802517499</v>
      </c>
      <c r="H109" s="9">
        <v>1.00641463947809</v>
      </c>
      <c r="I109" s="9">
        <v>1.1687236474995</v>
      </c>
      <c r="J109" s="9">
        <v>1.1513216249324001</v>
      </c>
      <c r="K109" s="9">
        <v>1.0097646410446699</v>
      </c>
      <c r="L109" s="9">
        <v>1.0182732608184399</v>
      </c>
      <c r="M109" s="9">
        <v>183.86156014936</v>
      </c>
      <c r="N109" s="9">
        <v>169.700962832904</v>
      </c>
      <c r="O109" s="9">
        <v>124.60117882201</v>
      </c>
      <c r="P109" s="9">
        <v>68.383050297568602</v>
      </c>
      <c r="Q109" s="9">
        <v>105.81138755287699</v>
      </c>
      <c r="R109" s="9">
        <v>90.629493509339795</v>
      </c>
      <c r="S109" s="9">
        <v>139.37820208768801</v>
      </c>
      <c r="T109" s="9">
        <v>21.996262233188499</v>
      </c>
      <c r="U109" s="9">
        <v>116.626456456448</v>
      </c>
      <c r="V109" s="9">
        <v>113.48660584768299</v>
      </c>
      <c r="W109" s="9">
        <v>62.083624241207303</v>
      </c>
      <c r="X109" s="9">
        <v>39.382316211215503</v>
      </c>
    </row>
    <row r="110" spans="1:33" x14ac:dyDescent="0.3">
      <c r="A110" s="9">
        <v>1.02413271061661</v>
      </c>
      <c r="B110" s="9">
        <v>1.0231634164652099</v>
      </c>
      <c r="C110" s="9">
        <v>1.10091633995438</v>
      </c>
      <c r="D110" s="9">
        <v>1.02519768602223</v>
      </c>
      <c r="E110" s="9">
        <v>1.0934410444934299</v>
      </c>
      <c r="F110" s="9">
        <v>1.0711097981878901</v>
      </c>
      <c r="G110" s="9">
        <v>1.1843143907762499</v>
      </c>
      <c r="H110" s="9">
        <v>1.00271168257076</v>
      </c>
      <c r="I110" s="9">
        <v>1.45571047574735</v>
      </c>
      <c r="J110" s="9">
        <v>1.09899530783343</v>
      </c>
      <c r="K110" s="9">
        <v>1.0154890451580401</v>
      </c>
      <c r="L110" s="9">
        <v>1.0278569881494799</v>
      </c>
      <c r="M110" s="9">
        <v>99.512851539681705</v>
      </c>
      <c r="N110" s="9">
        <v>111.632843869128</v>
      </c>
      <c r="O110" s="9">
        <v>130.357679190223</v>
      </c>
      <c r="P110" s="9">
        <v>132.720136981623</v>
      </c>
      <c r="Q110" s="9">
        <v>74.919148225943601</v>
      </c>
      <c r="R110" s="9">
        <v>62.4754657090932</v>
      </c>
      <c r="S110" s="9">
        <v>91.495399994759097</v>
      </c>
      <c r="T110" s="9">
        <v>12.756231228026399</v>
      </c>
      <c r="U110" s="9">
        <v>104.98697255186001</v>
      </c>
      <c r="V110" s="9">
        <v>69.186558952875799</v>
      </c>
      <c r="W110" s="9">
        <v>54.863992986729201</v>
      </c>
      <c r="X110" s="9">
        <v>71.628739765495695</v>
      </c>
    </row>
    <row r="111" spans="1:33" x14ac:dyDescent="0.3">
      <c r="A111" s="9">
        <v>1.0055243130374301</v>
      </c>
      <c r="B111" s="9"/>
      <c r="C111" s="9">
        <v>1.0252732603108199</v>
      </c>
      <c r="D111" s="9"/>
      <c r="E111" s="9">
        <v>1.1207478589391699</v>
      </c>
      <c r="F111" s="9"/>
      <c r="G111" s="9">
        <v>1.0138751482197501</v>
      </c>
      <c r="H111" s="9"/>
      <c r="I111" s="9">
        <v>1.2490044021981701</v>
      </c>
      <c r="J111" s="9"/>
      <c r="K111" s="9">
        <v>1.04961955799761</v>
      </c>
      <c r="L111" s="9"/>
      <c r="M111" s="9">
        <v>22.869825651517399</v>
      </c>
      <c r="N111" s="9"/>
      <c r="O111" s="9">
        <v>70.155127659918605</v>
      </c>
      <c r="P111" s="9"/>
      <c r="Q111" s="9">
        <v>122.54155453985599</v>
      </c>
      <c r="R111" s="9"/>
      <c r="S111" s="9">
        <v>24.611400856620399</v>
      </c>
      <c r="T111" s="9"/>
      <c r="U111" s="9">
        <v>143.45598729629199</v>
      </c>
      <c r="V111" s="9"/>
      <c r="W111" s="9">
        <v>128.23837177450599</v>
      </c>
      <c r="X111" s="9"/>
    </row>
    <row r="112" spans="1:33" x14ac:dyDescent="0.3">
      <c r="A112" s="9">
        <v>1.0054054516829001</v>
      </c>
      <c r="B112" s="9"/>
      <c r="C112" s="9">
        <v>1.0163966806667499</v>
      </c>
      <c r="D112" s="9"/>
      <c r="E112" s="9">
        <v>1.1013078061044099</v>
      </c>
      <c r="F112" s="9"/>
      <c r="G112" s="9">
        <v>1.00398009152152</v>
      </c>
      <c r="H112" s="9"/>
      <c r="I112" s="9">
        <v>1.25789367032926</v>
      </c>
      <c r="J112" s="9"/>
      <c r="K112" s="9">
        <v>1.0628590734711401</v>
      </c>
      <c r="L112" s="9"/>
      <c r="M112" s="9">
        <v>45.986587992596903</v>
      </c>
      <c r="N112" s="9"/>
      <c r="O112" s="9">
        <v>44.480742089054203</v>
      </c>
      <c r="P112" s="9"/>
      <c r="Q112" s="9">
        <v>88.470937848853396</v>
      </c>
      <c r="R112" s="9"/>
      <c r="S112" s="9">
        <v>15.2855116848982</v>
      </c>
      <c r="T112" s="9"/>
      <c r="U112" s="9">
        <v>97.473872251239001</v>
      </c>
      <c r="V112" s="9"/>
      <c r="W112" s="9">
        <v>116.080436412238</v>
      </c>
      <c r="X112" s="9"/>
    </row>
    <row r="113" spans="1:24" x14ac:dyDescent="0.3">
      <c r="A113" s="9">
        <v>1.0096148146266499</v>
      </c>
      <c r="B113" s="9"/>
      <c r="C113" s="9">
        <v>1.0234861528017001</v>
      </c>
      <c r="D113" s="9"/>
      <c r="E113" s="9">
        <v>1.12860502752186</v>
      </c>
      <c r="F113" s="9"/>
      <c r="G113" s="9">
        <v>1.5340233891332899</v>
      </c>
      <c r="H113" s="9"/>
      <c r="I113" s="9">
        <v>1.0689948272807299</v>
      </c>
      <c r="J113" s="9"/>
      <c r="K113" s="9">
        <v>1.03219300966761</v>
      </c>
      <c r="L113" s="9"/>
      <c r="M113" s="9">
        <v>61.670224855894801</v>
      </c>
      <c r="N113" s="9"/>
      <c r="O113" s="9">
        <v>118.766061850068</v>
      </c>
      <c r="P113" s="9"/>
      <c r="Q113" s="9">
        <v>73.322859391040197</v>
      </c>
      <c r="R113" s="9"/>
      <c r="S113" s="9">
        <v>219.34917800357999</v>
      </c>
      <c r="T113" s="9"/>
      <c r="U113" s="9">
        <v>87.332738723610206</v>
      </c>
      <c r="V113" s="9"/>
      <c r="W113" s="9">
        <v>54.368080213906602</v>
      </c>
      <c r="X113" s="9"/>
    </row>
    <row r="114" spans="1:24" x14ac:dyDescent="0.3">
      <c r="A114" s="9">
        <v>1.0200506507062299</v>
      </c>
      <c r="B114" s="9"/>
      <c r="C114" s="9">
        <v>1.1151169440676401</v>
      </c>
      <c r="D114" s="9"/>
      <c r="E114" s="9">
        <v>1.26744403054341</v>
      </c>
      <c r="F114" s="9"/>
      <c r="G114" s="9">
        <v>1.05698905463034</v>
      </c>
      <c r="H114" s="9"/>
      <c r="I114" s="9">
        <v>1.3576903836768199</v>
      </c>
      <c r="J114" s="9"/>
      <c r="K114" s="9">
        <v>1.0235994037967799</v>
      </c>
      <c r="L114" s="9"/>
      <c r="M114" s="9">
        <v>131.28624683173399</v>
      </c>
      <c r="N114" s="9"/>
      <c r="O114" s="9">
        <v>225.103217701772</v>
      </c>
      <c r="P114" s="9"/>
      <c r="Q114" s="9">
        <v>112.472233832143</v>
      </c>
      <c r="R114" s="9"/>
      <c r="S114" s="9">
        <v>80.185188475680505</v>
      </c>
      <c r="T114" s="9"/>
      <c r="U114" s="9">
        <v>235.16208361808299</v>
      </c>
      <c r="V114" s="9"/>
      <c r="W114" s="9">
        <v>86.556344942173993</v>
      </c>
      <c r="X114" s="9"/>
    </row>
    <row r="115" spans="1:24" x14ac:dyDescent="0.3">
      <c r="A115" s="9">
        <v>1.01321768676638</v>
      </c>
      <c r="B115" s="9"/>
      <c r="C115" s="9">
        <v>1.02138557075656</v>
      </c>
      <c r="D115" s="9"/>
      <c r="E115" s="9">
        <v>1.2634100800179899</v>
      </c>
      <c r="F115" s="9"/>
      <c r="G115" s="9">
        <v>1.28113460976591</v>
      </c>
      <c r="H115" s="9"/>
      <c r="I115" s="9">
        <v>1.12295869377947</v>
      </c>
      <c r="J115" s="9"/>
      <c r="K115" s="9">
        <v>1.03989252822805</v>
      </c>
      <c r="L115" s="9"/>
      <c r="M115" s="9">
        <v>122.214688813235</v>
      </c>
      <c r="N115" s="9"/>
      <c r="O115" s="9">
        <v>59.758663761111599</v>
      </c>
      <c r="P115" s="9"/>
      <c r="Q115" s="9">
        <v>183.80100328242301</v>
      </c>
      <c r="R115" s="9"/>
      <c r="S115" s="9">
        <v>228.10417394290999</v>
      </c>
      <c r="T115" s="9"/>
      <c r="U115" s="9">
        <v>62.0988233186239</v>
      </c>
      <c r="V115" s="9"/>
      <c r="W115" s="9">
        <v>42.730923480097303</v>
      </c>
      <c r="X115" s="9"/>
    </row>
    <row r="116" spans="1:24" x14ac:dyDescent="0.3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</row>
    <row r="117" spans="1:24" x14ac:dyDescent="0.3">
      <c r="A117" s="3"/>
    </row>
    <row r="118" spans="1:24" x14ac:dyDescent="0.3">
      <c r="A118" s="3"/>
    </row>
    <row r="119" spans="1:24" x14ac:dyDescent="0.3">
      <c r="A119" s="4"/>
    </row>
    <row r="120" spans="1:24" x14ac:dyDescent="0.3">
      <c r="A120" s="3"/>
    </row>
    <row r="121" spans="1:24" x14ac:dyDescent="0.3">
      <c r="A121" s="3"/>
    </row>
    <row r="122" spans="1:24" x14ac:dyDescent="0.3">
      <c r="A122" s="4"/>
    </row>
  </sheetData>
  <mergeCells count="141">
    <mergeCell ref="A12:AF12"/>
    <mergeCell ref="Z2:AF2"/>
    <mergeCell ref="G2:L2"/>
    <mergeCell ref="I3:J3"/>
    <mergeCell ref="G3:H3"/>
    <mergeCell ref="M2:R2"/>
    <mergeCell ref="A2:F2"/>
    <mergeCell ref="E3:F3"/>
    <mergeCell ref="C3:D3"/>
    <mergeCell ref="S3:T3"/>
    <mergeCell ref="U3:V3"/>
    <mergeCell ref="W3:X3"/>
    <mergeCell ref="S2:X2"/>
    <mergeCell ref="AA3:AB3"/>
    <mergeCell ref="AC3:AD3"/>
    <mergeCell ref="AE3:AF3"/>
    <mergeCell ref="M3:N3"/>
    <mergeCell ref="O3:P3"/>
    <mergeCell ref="Q3:R3"/>
    <mergeCell ref="A13:H13"/>
    <mergeCell ref="I13:P13"/>
    <mergeCell ref="Q13:X13"/>
    <mergeCell ref="U14:V14"/>
    <mergeCell ref="W14:X14"/>
    <mergeCell ref="K14:L14"/>
    <mergeCell ref="M14:N14"/>
    <mergeCell ref="O14:P14"/>
    <mergeCell ref="Q14:R14"/>
    <mergeCell ref="S14:T14"/>
    <mergeCell ref="I14:J14"/>
    <mergeCell ref="A14:B14"/>
    <mergeCell ref="C14:D14"/>
    <mergeCell ref="E14:F14"/>
    <mergeCell ref="G14:H14"/>
    <mergeCell ref="A32:AF32"/>
    <mergeCell ref="I34:J34"/>
    <mergeCell ref="K34:L34"/>
    <mergeCell ref="M34:N34"/>
    <mergeCell ref="O34:P34"/>
    <mergeCell ref="E33:H33"/>
    <mergeCell ref="I33:L33"/>
    <mergeCell ref="M33:P33"/>
    <mergeCell ref="A34:B34"/>
    <mergeCell ref="C34:D34"/>
    <mergeCell ref="E34:F34"/>
    <mergeCell ref="G34:H34"/>
    <mergeCell ref="A33:D33"/>
    <mergeCell ref="E44:F44"/>
    <mergeCell ref="G44:H44"/>
    <mergeCell ref="I44:J44"/>
    <mergeCell ref="A42:AF42"/>
    <mergeCell ref="A43:F43"/>
    <mergeCell ref="G43:L43"/>
    <mergeCell ref="M43:R43"/>
    <mergeCell ref="S43:X43"/>
    <mergeCell ref="Z43:AF43"/>
    <mergeCell ref="AC44:AD44"/>
    <mergeCell ref="AE44:AF44"/>
    <mergeCell ref="A54:B54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U54:V54"/>
    <mergeCell ref="W54:X54"/>
    <mergeCell ref="K44:L44"/>
    <mergeCell ref="M44:N44"/>
    <mergeCell ref="O44:P44"/>
    <mergeCell ref="AA44:AB44"/>
    <mergeCell ref="Q44:R44"/>
    <mergeCell ref="S44:T44"/>
    <mergeCell ref="U44:V44"/>
    <mergeCell ref="W44:X44"/>
    <mergeCell ref="A44:B44"/>
    <mergeCell ref="C44:D44"/>
    <mergeCell ref="Z68:AF68"/>
    <mergeCell ref="Z54:AF54"/>
    <mergeCell ref="AA55:AB55"/>
    <mergeCell ref="AC55:AD55"/>
    <mergeCell ref="AE55:AF55"/>
    <mergeCell ref="AO54:AP54"/>
    <mergeCell ref="A53:L53"/>
    <mergeCell ref="M53:X53"/>
    <mergeCell ref="AG53:AP53"/>
    <mergeCell ref="AG54:AH54"/>
    <mergeCell ref="AI54:AJ54"/>
    <mergeCell ref="AK54:AL54"/>
    <mergeCell ref="AM54:AN54"/>
    <mergeCell ref="Q69:R69"/>
    <mergeCell ref="S69:T69"/>
    <mergeCell ref="E69:F69"/>
    <mergeCell ref="C69:D69"/>
    <mergeCell ref="I69:J69"/>
    <mergeCell ref="A68:F68"/>
    <mergeCell ref="G68:L68"/>
    <mergeCell ref="M68:R68"/>
    <mergeCell ref="S68:X68"/>
    <mergeCell ref="Z93:AF93"/>
    <mergeCell ref="U94:V94"/>
    <mergeCell ref="W94:X94"/>
    <mergeCell ref="K94:L94"/>
    <mergeCell ref="M94:N94"/>
    <mergeCell ref="O94:P94"/>
    <mergeCell ref="Q94:R94"/>
    <mergeCell ref="S94:T94"/>
    <mergeCell ref="A94:B94"/>
    <mergeCell ref="C94:D94"/>
    <mergeCell ref="E94:F94"/>
    <mergeCell ref="G94:H94"/>
    <mergeCell ref="I94:J94"/>
    <mergeCell ref="A93:L93"/>
    <mergeCell ref="M93:X93"/>
    <mergeCell ref="Z13:AF13"/>
    <mergeCell ref="A1:AF1"/>
    <mergeCell ref="A52:AF52"/>
    <mergeCell ref="A67:AF67"/>
    <mergeCell ref="A92:AF92"/>
    <mergeCell ref="A3:B3"/>
    <mergeCell ref="K3:L3"/>
    <mergeCell ref="A69:B69"/>
    <mergeCell ref="K69:L69"/>
    <mergeCell ref="Z33:AF33"/>
    <mergeCell ref="AA14:AB14"/>
    <mergeCell ref="AC14:AD14"/>
    <mergeCell ref="AE14:AF14"/>
    <mergeCell ref="AA34:AB34"/>
    <mergeCell ref="AC34:AD34"/>
    <mergeCell ref="AE34:AF34"/>
    <mergeCell ref="U69:V69"/>
    <mergeCell ref="W69:X69"/>
    <mergeCell ref="AA69:AB69"/>
    <mergeCell ref="AC69:AD69"/>
    <mergeCell ref="AE69:AF69"/>
    <mergeCell ref="G69:H69"/>
    <mergeCell ref="M69:N69"/>
    <mergeCell ref="O69:P6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3D11E-9957-4270-8092-5A437F49CA9D}">
  <dimension ref="A1:BD122"/>
  <sheetViews>
    <sheetView topLeftCell="Z70" zoomScale="60" zoomScaleNormal="60" workbookViewId="0">
      <selection activeCell="AA104" sqref="AA104"/>
    </sheetView>
  </sheetViews>
  <sheetFormatPr defaultRowHeight="14.4" x14ac:dyDescent="0.3"/>
  <cols>
    <col min="1" max="1" width="9.21875" style="1" bestFit="1" customWidth="1"/>
    <col min="2" max="12" width="6.5546875" style="1" bestFit="1" customWidth="1"/>
    <col min="13" max="13" width="6.44140625" style="1" bestFit="1" customWidth="1"/>
    <col min="14" max="14" width="5.109375" style="1" bestFit="1" customWidth="1"/>
    <col min="15" max="15" width="6.44140625" style="1" bestFit="1" customWidth="1"/>
    <col min="16" max="16" width="5.109375" style="1" bestFit="1" customWidth="1"/>
    <col min="17" max="17" width="6.44140625" style="1" bestFit="1" customWidth="1"/>
    <col min="18" max="18" width="5.109375" style="1" bestFit="1" customWidth="1"/>
    <col min="19" max="19" width="6.44140625" style="1" bestFit="1" customWidth="1"/>
    <col min="20" max="20" width="5.109375" style="1" bestFit="1" customWidth="1"/>
    <col min="21" max="21" width="6.44140625" style="1" bestFit="1" customWidth="1"/>
    <col min="22" max="22" width="5.109375" style="1" bestFit="1" customWidth="1"/>
    <col min="23" max="23" width="6.44140625" style="1" bestFit="1" customWidth="1"/>
    <col min="24" max="24" width="5.109375" style="1" customWidth="1"/>
    <col min="25" max="25" width="13" style="1" customWidth="1"/>
    <col min="26" max="26" width="39.33203125" style="1" bestFit="1" customWidth="1"/>
    <col min="27" max="27" width="23.6640625" style="1" bestFit="1" customWidth="1"/>
    <col min="28" max="28" width="18.21875" style="1" bestFit="1" customWidth="1"/>
    <col min="29" max="29" width="23.6640625" style="1" bestFit="1" customWidth="1"/>
    <col min="30" max="30" width="18.21875" style="1" customWidth="1"/>
    <col min="31" max="31" width="40.33203125" style="1" bestFit="1" customWidth="1"/>
    <col min="32" max="32" width="39.88671875" style="1" customWidth="1"/>
    <col min="33" max="33" width="13.21875" bestFit="1" customWidth="1"/>
    <col min="34" max="34" width="13.33203125" bestFit="1" customWidth="1"/>
    <col min="36" max="36" width="16.88671875" bestFit="1" customWidth="1"/>
    <col min="37" max="37" width="13.21875" bestFit="1" customWidth="1"/>
    <col min="38" max="40" width="35.109375" bestFit="1" customWidth="1"/>
    <col min="41" max="41" width="35.77734375" bestFit="1" customWidth="1"/>
    <col min="42" max="42" width="20" bestFit="1" customWidth="1"/>
    <col min="53" max="53" width="35.109375" bestFit="1" customWidth="1"/>
    <col min="54" max="54" width="35.77734375" bestFit="1" customWidth="1"/>
    <col min="55" max="55" width="36.77734375" bestFit="1" customWidth="1"/>
    <col min="56" max="56" width="35.77734375" bestFit="1" customWidth="1"/>
  </cols>
  <sheetData>
    <row r="1" spans="1:49" x14ac:dyDescent="0.3">
      <c r="A1" s="12" t="s">
        <v>12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</row>
    <row r="2" spans="1:49" x14ac:dyDescent="0.3">
      <c r="A2" s="12" t="s">
        <v>9</v>
      </c>
      <c r="B2" s="12"/>
      <c r="C2" s="12"/>
      <c r="D2" s="12"/>
      <c r="E2" s="12"/>
      <c r="F2" s="12"/>
      <c r="G2" s="12" t="s">
        <v>8</v>
      </c>
      <c r="H2" s="12"/>
      <c r="I2" s="12"/>
      <c r="J2" s="12"/>
      <c r="K2" s="12"/>
      <c r="L2" s="12"/>
      <c r="Z2" s="12" t="s">
        <v>26</v>
      </c>
      <c r="AA2" s="12"/>
      <c r="AB2" s="12"/>
      <c r="AC2" s="12"/>
      <c r="AD2" s="12"/>
      <c r="AE2" s="12"/>
      <c r="AF2" s="12"/>
    </row>
    <row r="3" spans="1:49" x14ac:dyDescent="0.3">
      <c r="A3" s="12" t="s">
        <v>5</v>
      </c>
      <c r="B3" s="12"/>
      <c r="C3" s="12" t="s">
        <v>7</v>
      </c>
      <c r="D3" s="12"/>
      <c r="E3" s="12" t="s">
        <v>6</v>
      </c>
      <c r="F3" s="12"/>
      <c r="G3" s="12" t="s">
        <v>5</v>
      </c>
      <c r="H3" s="12"/>
      <c r="I3" s="12" t="s">
        <v>7</v>
      </c>
      <c r="J3" s="12"/>
      <c r="K3" s="12" t="s">
        <v>6</v>
      </c>
      <c r="L3" s="12"/>
      <c r="AA3" s="12" t="s">
        <v>14</v>
      </c>
      <c r="AB3" s="12"/>
      <c r="AC3" s="12" t="s">
        <v>15</v>
      </c>
      <c r="AD3" s="12"/>
      <c r="AE3" s="12" t="s">
        <v>16</v>
      </c>
      <c r="AF3" s="12"/>
      <c r="AK3" s="4"/>
    </row>
    <row r="4" spans="1:49" x14ac:dyDescent="0.3">
      <c r="A4" s="3" t="s">
        <v>3</v>
      </c>
      <c r="B4" s="3" t="s">
        <v>4</v>
      </c>
      <c r="C4" s="3" t="s">
        <v>3</v>
      </c>
      <c r="D4" s="3" t="s">
        <v>4</v>
      </c>
      <c r="E4" s="3" t="s">
        <v>3</v>
      </c>
      <c r="F4" s="3" t="s">
        <v>4</v>
      </c>
      <c r="G4" s="3" t="s">
        <v>3</v>
      </c>
      <c r="H4" s="3" t="s">
        <v>4</v>
      </c>
      <c r="I4" s="3" t="s">
        <v>3</v>
      </c>
      <c r="J4" s="3" t="s">
        <v>4</v>
      </c>
      <c r="K4" s="3" t="s">
        <v>3</v>
      </c>
      <c r="L4" s="3" t="s">
        <v>4</v>
      </c>
      <c r="AA4" s="4" t="s">
        <v>9</v>
      </c>
      <c r="AB4" s="4" t="s">
        <v>8</v>
      </c>
      <c r="AC4" s="4" t="s">
        <v>9</v>
      </c>
      <c r="AD4" s="4" t="s">
        <v>8</v>
      </c>
      <c r="AE4" s="4" t="s">
        <v>9</v>
      </c>
      <c r="AF4" s="4" t="s">
        <v>8</v>
      </c>
    </row>
    <row r="5" spans="1:49" x14ac:dyDescent="0.3">
      <c r="A5" s="5">
        <v>-12.635032929852301</v>
      </c>
      <c r="B5" s="5">
        <v>-7.7830328112413802</v>
      </c>
      <c r="C5" s="5">
        <v>-7.6945058437488303</v>
      </c>
      <c r="D5" s="5">
        <v>-6.6772288025115598</v>
      </c>
      <c r="E5" s="5">
        <v>-7.8828507330918498</v>
      </c>
      <c r="F5" s="5">
        <v>-8.0509463200873608</v>
      </c>
      <c r="G5" s="2">
        <v>12</v>
      </c>
      <c r="H5" s="2">
        <v>4</v>
      </c>
      <c r="I5" s="2">
        <v>3</v>
      </c>
      <c r="J5" s="2">
        <v>3</v>
      </c>
      <c r="K5" s="2">
        <v>3</v>
      </c>
      <c r="L5" s="2">
        <v>3</v>
      </c>
      <c r="Z5" s="4" t="s">
        <v>129</v>
      </c>
      <c r="AA5" s="6">
        <v>0.15577087108548099</v>
      </c>
      <c r="AB5" s="6">
        <v>0.30612244897959201</v>
      </c>
      <c r="AC5" s="1">
        <v>1</v>
      </c>
      <c r="AD5" s="1">
        <v>1</v>
      </c>
      <c r="AE5" s="1" t="s">
        <v>25</v>
      </c>
      <c r="AF5" s="1" t="s">
        <v>2</v>
      </c>
    </row>
    <row r="6" spans="1:49" x14ac:dyDescent="0.3">
      <c r="A6" s="5">
        <v>-11.464485729892401</v>
      </c>
      <c r="B6" s="5">
        <v>-9.83443219414238</v>
      </c>
      <c r="C6" s="5">
        <v>-7.3471229543970802</v>
      </c>
      <c r="D6" s="5">
        <v>-8.3394342023725692</v>
      </c>
      <c r="E6" s="5">
        <v>-11.9957712317023</v>
      </c>
      <c r="F6" s="5">
        <v>-8.1722981131318804</v>
      </c>
      <c r="G6" s="2">
        <v>5</v>
      </c>
      <c r="H6" s="2">
        <v>6</v>
      </c>
      <c r="I6" s="2">
        <v>4</v>
      </c>
      <c r="J6" s="2">
        <v>4</v>
      </c>
      <c r="K6" s="2">
        <v>6</v>
      </c>
      <c r="L6" s="2">
        <v>4</v>
      </c>
      <c r="Z6" s="4" t="s">
        <v>130</v>
      </c>
      <c r="AA6" s="6">
        <v>0.117157187699477</v>
      </c>
      <c r="AB6" s="6">
        <v>4.3478260869565299E-2</v>
      </c>
      <c r="AC6" s="1">
        <v>1</v>
      </c>
      <c r="AD6" s="1">
        <v>0</v>
      </c>
      <c r="AE6" s="1" t="s">
        <v>24</v>
      </c>
      <c r="AF6" s="1" t="s">
        <v>1</v>
      </c>
    </row>
    <row r="7" spans="1:49" x14ac:dyDescent="0.3">
      <c r="A7" s="5">
        <v>-11.313651327711399</v>
      </c>
      <c r="B7" s="5">
        <v>-11.7052870028811</v>
      </c>
      <c r="C7" s="5">
        <v>-7.0188636781437399</v>
      </c>
      <c r="D7" s="5">
        <v>-7.5152651886262101</v>
      </c>
      <c r="E7" s="5">
        <v>-11.273479107222</v>
      </c>
      <c r="F7" s="5">
        <v>-10.006707225764901</v>
      </c>
      <c r="G7" s="2">
        <v>7</v>
      </c>
      <c r="H7" s="2">
        <v>8</v>
      </c>
      <c r="I7" s="2">
        <v>3</v>
      </c>
      <c r="J7" s="2">
        <v>5</v>
      </c>
      <c r="K7" s="2">
        <v>6</v>
      </c>
      <c r="L7" s="2">
        <v>5</v>
      </c>
      <c r="Z7" s="3" t="s">
        <v>131</v>
      </c>
      <c r="AA7" s="6">
        <v>0.171950901649153</v>
      </c>
      <c r="AB7" s="6">
        <v>0.10344827586206901</v>
      </c>
      <c r="AC7" s="1">
        <v>1</v>
      </c>
      <c r="AD7" s="1">
        <v>0</v>
      </c>
      <c r="AE7" s="1" t="s">
        <v>23</v>
      </c>
      <c r="AF7" s="1" t="s">
        <v>0</v>
      </c>
    </row>
    <row r="8" spans="1:49" x14ac:dyDescent="0.3">
      <c r="A8" s="5">
        <v>-12.2599360402172</v>
      </c>
      <c r="B8" s="5">
        <v>-10.9084544424715</v>
      </c>
      <c r="C8" s="5">
        <v>-9.4241879942442708</v>
      </c>
      <c r="D8" s="5">
        <v>-7.0529381137737204</v>
      </c>
      <c r="E8" s="5">
        <v>-9.4527768040526894</v>
      </c>
      <c r="F8" s="5">
        <v>-8.2978907142451792</v>
      </c>
      <c r="G8" s="2">
        <v>7</v>
      </c>
      <c r="H8" s="2">
        <v>6</v>
      </c>
      <c r="I8" s="2">
        <v>5</v>
      </c>
      <c r="J8" s="2">
        <v>3</v>
      </c>
      <c r="K8" s="2">
        <v>4</v>
      </c>
      <c r="L8" s="2">
        <v>5</v>
      </c>
      <c r="Z8" s="3" t="s">
        <v>13</v>
      </c>
      <c r="AA8" s="7">
        <f>AVERAGE(AA5:AA7)</f>
        <v>0.14829298681137032</v>
      </c>
      <c r="AB8" s="7">
        <f>AVERAGE(AB5:AB7)</f>
        <v>0.15101632857040878</v>
      </c>
    </row>
    <row r="9" spans="1:49" x14ac:dyDescent="0.3">
      <c r="A9" s="5">
        <v>-13.8461184810121</v>
      </c>
      <c r="B9" s="5">
        <v>-8.0820894657868507</v>
      </c>
      <c r="C9" s="5">
        <v>-8.1189806323241491</v>
      </c>
      <c r="D9" s="5">
        <v>-6.7527529965837996</v>
      </c>
      <c r="E9" s="5">
        <v>-11.2144235527578</v>
      </c>
      <c r="F9" s="5">
        <v>-8.2528303040625897</v>
      </c>
      <c r="G9" s="2">
        <v>10</v>
      </c>
      <c r="H9" s="2">
        <v>3</v>
      </c>
      <c r="I9" s="2">
        <v>4</v>
      </c>
      <c r="J9" s="2">
        <v>3</v>
      </c>
      <c r="K9" s="2">
        <v>8</v>
      </c>
      <c r="L9" s="2">
        <v>6</v>
      </c>
    </row>
    <row r="10" spans="1:49" x14ac:dyDescent="0.3">
      <c r="A10" s="5">
        <v>-12.5963947671403</v>
      </c>
      <c r="B10" s="5">
        <v>-14.2572687836672</v>
      </c>
      <c r="C10" s="5">
        <v>-9.4978629611491296</v>
      </c>
      <c r="D10" s="5">
        <v>-7.0113082890420797</v>
      </c>
      <c r="E10" s="5">
        <v>-9.0051011175550997</v>
      </c>
      <c r="F10" s="5">
        <v>-7.5849190089684599</v>
      </c>
      <c r="G10" s="2">
        <v>8</v>
      </c>
      <c r="H10" s="2">
        <v>7</v>
      </c>
      <c r="I10" s="2">
        <v>4</v>
      </c>
      <c r="J10" s="2">
        <v>4</v>
      </c>
      <c r="K10" s="2">
        <v>2</v>
      </c>
      <c r="L10" s="2">
        <v>3</v>
      </c>
    </row>
    <row r="12" spans="1:49" x14ac:dyDescent="0.3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</row>
    <row r="13" spans="1:49" x14ac:dyDescent="0.3">
      <c r="A13" s="12" t="s">
        <v>9</v>
      </c>
      <c r="B13" s="12"/>
      <c r="C13" s="12"/>
      <c r="D13" s="12"/>
      <c r="E13" s="12"/>
      <c r="F13" s="12"/>
      <c r="G13" s="12"/>
      <c r="H13" s="12"/>
      <c r="I13" s="12" t="s">
        <v>8</v>
      </c>
      <c r="J13" s="12"/>
      <c r="K13" s="12"/>
      <c r="L13" s="12"/>
      <c r="M13" s="12"/>
      <c r="N13" s="12"/>
      <c r="O13" s="12"/>
      <c r="P13" s="12"/>
      <c r="Z13" s="12" t="s">
        <v>26</v>
      </c>
      <c r="AA13" s="12"/>
      <c r="AB13" s="12"/>
      <c r="AC13" s="12"/>
      <c r="AD13" s="12"/>
      <c r="AE13" s="12"/>
      <c r="AF13" s="12"/>
      <c r="AP13" s="8"/>
      <c r="AQ13" s="8"/>
      <c r="AR13" s="8"/>
      <c r="AS13" s="8"/>
      <c r="AT13" s="8"/>
      <c r="AU13" s="8"/>
      <c r="AV13" s="8"/>
      <c r="AW13" s="8"/>
    </row>
    <row r="14" spans="1:49" x14ac:dyDescent="0.3">
      <c r="A14" s="12" t="s">
        <v>5</v>
      </c>
      <c r="B14" s="12"/>
      <c r="C14" s="12" t="s">
        <v>7</v>
      </c>
      <c r="D14" s="12"/>
      <c r="E14" s="12" t="s">
        <v>6</v>
      </c>
      <c r="F14" s="12"/>
      <c r="G14" s="12" t="s">
        <v>28</v>
      </c>
      <c r="H14" s="12"/>
      <c r="I14" s="12" t="s">
        <v>5</v>
      </c>
      <c r="J14" s="12"/>
      <c r="K14" s="12" t="s">
        <v>7</v>
      </c>
      <c r="L14" s="12"/>
      <c r="M14" s="12" t="s">
        <v>6</v>
      </c>
      <c r="N14" s="12"/>
      <c r="O14" s="12" t="s">
        <v>28</v>
      </c>
      <c r="P14" s="12"/>
      <c r="AA14" s="12" t="s">
        <v>14</v>
      </c>
      <c r="AB14" s="12"/>
      <c r="AC14" s="12" t="s">
        <v>15</v>
      </c>
      <c r="AD14" s="12"/>
      <c r="AE14" s="12" t="s">
        <v>16</v>
      </c>
      <c r="AF14" s="12"/>
      <c r="AP14" s="8"/>
      <c r="AQ14" s="8"/>
      <c r="AR14" s="8"/>
      <c r="AS14" s="8"/>
      <c r="AT14" s="8"/>
      <c r="AU14" s="8"/>
      <c r="AV14" s="8"/>
      <c r="AW14" s="8"/>
    </row>
    <row r="15" spans="1:49" x14ac:dyDescent="0.3">
      <c r="A15" s="3" t="s">
        <v>3</v>
      </c>
      <c r="B15" s="3" t="s">
        <v>4</v>
      </c>
      <c r="C15" s="3" t="s">
        <v>3</v>
      </c>
      <c r="D15" s="3" t="s">
        <v>4</v>
      </c>
      <c r="E15" s="3" t="s">
        <v>3</v>
      </c>
      <c r="F15" s="3" t="s">
        <v>4</v>
      </c>
      <c r="G15" s="3" t="s">
        <v>3</v>
      </c>
      <c r="H15" s="3" t="s">
        <v>4</v>
      </c>
      <c r="I15" s="3" t="s">
        <v>3</v>
      </c>
      <c r="J15" s="3" t="s">
        <v>4</v>
      </c>
      <c r="K15" s="3" t="s">
        <v>3</v>
      </c>
      <c r="L15" s="3" t="s">
        <v>4</v>
      </c>
      <c r="M15" s="3" t="s">
        <v>3</v>
      </c>
      <c r="N15" s="3" t="s">
        <v>4</v>
      </c>
      <c r="O15" s="3" t="s">
        <v>3</v>
      </c>
      <c r="P15" s="3" t="s">
        <v>4</v>
      </c>
      <c r="AA15" s="4" t="s">
        <v>9</v>
      </c>
      <c r="AB15" s="4" t="s">
        <v>8</v>
      </c>
      <c r="AC15" s="4" t="s">
        <v>9</v>
      </c>
      <c r="AD15" s="4" t="s">
        <v>8</v>
      </c>
      <c r="AE15" s="4" t="s">
        <v>9</v>
      </c>
      <c r="AF15" s="4" t="s">
        <v>8</v>
      </c>
      <c r="AP15" s="4"/>
      <c r="AQ15" s="4"/>
      <c r="AR15" s="4"/>
      <c r="AS15" s="4"/>
      <c r="AT15" s="4"/>
      <c r="AU15" s="4"/>
      <c r="AV15" s="4"/>
      <c r="AW15" s="4"/>
    </row>
    <row r="16" spans="1:49" x14ac:dyDescent="0.3">
      <c r="A16" s="9">
        <v>-12.699710993143601</v>
      </c>
      <c r="B16" s="9">
        <v>-12.303086299102199</v>
      </c>
      <c r="C16" s="9">
        <v>-2.9393466313252499</v>
      </c>
      <c r="D16" s="9">
        <v>-10.4132345235299</v>
      </c>
      <c r="E16" s="9">
        <v>-5.2596263017699396</v>
      </c>
      <c r="F16" s="9">
        <v>-5.7542795143965</v>
      </c>
      <c r="G16" s="9">
        <v>-11.5221950907696</v>
      </c>
      <c r="H16" s="9">
        <v>-3.6596020758181802</v>
      </c>
      <c r="I16" s="1">
        <v>8</v>
      </c>
      <c r="J16" s="1">
        <v>6</v>
      </c>
      <c r="K16" s="1">
        <v>1</v>
      </c>
      <c r="L16" s="1">
        <v>3</v>
      </c>
      <c r="M16" s="1">
        <v>3</v>
      </c>
      <c r="N16" s="1">
        <v>1</v>
      </c>
      <c r="O16" s="1">
        <v>6</v>
      </c>
      <c r="P16" s="1">
        <v>1</v>
      </c>
      <c r="Z16" s="4" t="s">
        <v>129</v>
      </c>
      <c r="AA16" s="10">
        <v>-1.5593649749486</v>
      </c>
      <c r="AB16" s="10">
        <v>-43.478260869565197</v>
      </c>
      <c r="AC16" s="1">
        <v>0</v>
      </c>
      <c r="AD16" s="1">
        <v>1</v>
      </c>
      <c r="AE16" s="1" t="s">
        <v>41</v>
      </c>
      <c r="AF16" s="1" t="s">
        <v>45</v>
      </c>
    </row>
    <row r="17" spans="1:32" x14ac:dyDescent="0.3">
      <c r="A17" s="9">
        <v>-15.0651400679521</v>
      </c>
      <c r="B17" s="9">
        <v>-13.9774571410271</v>
      </c>
      <c r="C17" s="9">
        <v>-10.6871941287546</v>
      </c>
      <c r="D17" s="9">
        <v>-7.46895132503216</v>
      </c>
      <c r="E17" s="9">
        <v>-2.1531896899324798</v>
      </c>
      <c r="F17" s="9">
        <v>-1.72870628771148</v>
      </c>
      <c r="G17" s="9">
        <v>-9.2342729893083</v>
      </c>
      <c r="H17" s="9">
        <v>-8.6097333664495697</v>
      </c>
      <c r="I17" s="1">
        <v>9</v>
      </c>
      <c r="J17" s="1">
        <v>13</v>
      </c>
      <c r="K17" s="1">
        <v>3</v>
      </c>
      <c r="L17" s="1">
        <v>4</v>
      </c>
      <c r="M17" s="1">
        <v>1</v>
      </c>
      <c r="N17" s="1">
        <v>1</v>
      </c>
      <c r="O17" s="1">
        <v>5</v>
      </c>
      <c r="P17" s="1">
        <v>2</v>
      </c>
      <c r="Z17" s="4" t="s">
        <v>130</v>
      </c>
      <c r="AA17" s="10">
        <v>1.0599538557620001</v>
      </c>
      <c r="AB17" s="10">
        <v>12.5</v>
      </c>
      <c r="AC17" s="1">
        <v>0</v>
      </c>
      <c r="AD17" s="1">
        <v>0</v>
      </c>
      <c r="AE17" s="1" t="s">
        <v>40</v>
      </c>
      <c r="AF17" s="1" t="s">
        <v>44</v>
      </c>
    </row>
    <row r="18" spans="1:32" x14ac:dyDescent="0.3">
      <c r="A18" s="9">
        <v>-12.2797955335919</v>
      </c>
      <c r="B18" s="9">
        <v>-13.644228596323799</v>
      </c>
      <c r="C18" s="9">
        <v>-8.6358266897520402</v>
      </c>
      <c r="D18" s="9">
        <v>-7.9968824662444504</v>
      </c>
      <c r="E18" s="9">
        <v>-2.17626104630031</v>
      </c>
      <c r="F18" s="9">
        <v>-5.9138823868031896</v>
      </c>
      <c r="G18" s="9">
        <v>-2.4810261697961602</v>
      </c>
      <c r="H18" s="9">
        <v>-4.34631661196038</v>
      </c>
      <c r="I18" s="1">
        <v>7</v>
      </c>
      <c r="J18" s="1">
        <v>7</v>
      </c>
      <c r="K18" s="1">
        <v>2</v>
      </c>
      <c r="L18" s="1">
        <v>3</v>
      </c>
      <c r="M18" s="1">
        <v>1</v>
      </c>
      <c r="N18" s="1">
        <v>1</v>
      </c>
      <c r="O18" s="1">
        <v>1</v>
      </c>
      <c r="P18" s="1">
        <v>1</v>
      </c>
      <c r="Z18" s="3" t="s">
        <v>131</v>
      </c>
      <c r="AA18" s="10">
        <v>22.411639757306599</v>
      </c>
      <c r="AB18" s="10">
        <v>30</v>
      </c>
      <c r="AC18" s="1">
        <v>0</v>
      </c>
      <c r="AD18" s="1">
        <v>0</v>
      </c>
      <c r="AE18" s="1" t="s">
        <v>39</v>
      </c>
      <c r="AF18" s="1" t="s">
        <v>43</v>
      </c>
    </row>
    <row r="19" spans="1:32" x14ac:dyDescent="0.3">
      <c r="A19" s="9">
        <v>-12.981158842373199</v>
      </c>
      <c r="B19" s="9">
        <v>-13.4659656605299</v>
      </c>
      <c r="C19" s="9">
        <v>-11.4905334255136</v>
      </c>
      <c r="D19" s="9">
        <v>-9.6735176589368894</v>
      </c>
      <c r="E19" s="9">
        <v>-6.6870201040631301</v>
      </c>
      <c r="F19" s="9">
        <v>-5.7758007764651396</v>
      </c>
      <c r="G19" s="9">
        <v>-11.432958933052401</v>
      </c>
      <c r="H19" s="9">
        <v>-7.5590166721088803</v>
      </c>
      <c r="I19" s="1">
        <v>8</v>
      </c>
      <c r="J19" s="1">
        <v>7</v>
      </c>
      <c r="K19" s="1">
        <v>7</v>
      </c>
      <c r="L19" s="1">
        <v>3</v>
      </c>
      <c r="M19" s="1">
        <v>1</v>
      </c>
      <c r="N19" s="1">
        <v>1</v>
      </c>
      <c r="O19" s="1">
        <v>6</v>
      </c>
      <c r="P19" s="1">
        <v>3</v>
      </c>
      <c r="Z19" s="3" t="s">
        <v>132</v>
      </c>
      <c r="AA19" s="10">
        <v>5.86021668838137</v>
      </c>
      <c r="AB19" s="10">
        <v>-3.4523809523809401</v>
      </c>
      <c r="AC19" s="1">
        <v>0</v>
      </c>
      <c r="AD19" s="1">
        <v>0</v>
      </c>
      <c r="AE19" s="1" t="s">
        <v>38</v>
      </c>
      <c r="AF19" s="1" t="s">
        <v>42</v>
      </c>
    </row>
    <row r="20" spans="1:32" x14ac:dyDescent="0.3">
      <c r="A20" s="9">
        <v>-14.5071509354262</v>
      </c>
      <c r="B20" s="9">
        <v>-11.0357871828919</v>
      </c>
      <c r="C20" s="9">
        <v>-5.8800198818568203</v>
      </c>
      <c r="D20" s="9">
        <v>-7.83606460602204</v>
      </c>
      <c r="E20" s="9">
        <v>-2.4275854250764701</v>
      </c>
      <c r="F20" s="9">
        <v>-7.44446655632097</v>
      </c>
      <c r="G20" s="9">
        <v>-3.9857564910619598</v>
      </c>
      <c r="H20" s="9">
        <v>-5.8159910451123196</v>
      </c>
      <c r="I20" s="1">
        <v>7</v>
      </c>
      <c r="J20" s="1">
        <v>10</v>
      </c>
      <c r="K20" s="1">
        <v>1</v>
      </c>
      <c r="L20" s="1">
        <v>2</v>
      </c>
      <c r="M20" s="1">
        <v>1</v>
      </c>
      <c r="N20" s="1">
        <v>2</v>
      </c>
      <c r="O20" s="1">
        <v>1</v>
      </c>
      <c r="P20" s="1">
        <v>2</v>
      </c>
      <c r="Z20" s="3" t="s">
        <v>13</v>
      </c>
      <c r="AA20" s="10">
        <f>AVERAGE(AA16:AA19)</f>
        <v>6.9431113316253423</v>
      </c>
      <c r="AB20" s="10">
        <f t="shared" ref="AA20:AB20" si="0">AVERAGE(AB16:AB19)</f>
        <v>-1.1076604554865344</v>
      </c>
    </row>
    <row r="21" spans="1:32" x14ac:dyDescent="0.3">
      <c r="A21" s="9">
        <v>-12.785276685910899</v>
      </c>
      <c r="B21" s="9">
        <v>-11.9192955441039</v>
      </c>
      <c r="C21" s="9">
        <v>-9.9587158905585493</v>
      </c>
      <c r="D21" s="9">
        <v>-11.533826278260999</v>
      </c>
      <c r="E21" s="9">
        <v>-6.6486174780820297</v>
      </c>
      <c r="F21" s="9">
        <v>-5.3979319709423201</v>
      </c>
      <c r="G21" s="9">
        <v>-5.3383134457559098</v>
      </c>
      <c r="H21" s="9">
        <v>-7.3138577602528398</v>
      </c>
      <c r="I21" s="1">
        <v>7</v>
      </c>
      <c r="J21" s="1">
        <v>9</v>
      </c>
      <c r="K21" s="1">
        <v>4</v>
      </c>
      <c r="L21" s="1">
        <v>6</v>
      </c>
      <c r="M21" s="1">
        <v>1</v>
      </c>
      <c r="N21" s="1">
        <v>1</v>
      </c>
      <c r="O21" s="1">
        <v>2</v>
      </c>
      <c r="P21" s="1">
        <v>3</v>
      </c>
    </row>
    <row r="22" spans="1:32" x14ac:dyDescent="0.3">
      <c r="A22" s="9">
        <v>-11.170292333304801</v>
      </c>
      <c r="B22" s="9">
        <v>-11.393602034122001</v>
      </c>
      <c r="C22" s="9">
        <v>-11.333553747766199</v>
      </c>
      <c r="D22" s="9">
        <v>-9.6525464298958497</v>
      </c>
      <c r="E22" s="9">
        <v>-8.6802039165644498</v>
      </c>
      <c r="F22" s="9">
        <v>-0.90192344800868796</v>
      </c>
      <c r="G22" s="9">
        <v>-9.0085654295493995</v>
      </c>
      <c r="H22" s="9">
        <v>-9.2140855583365404</v>
      </c>
      <c r="I22" s="1">
        <v>7</v>
      </c>
      <c r="J22" s="1">
        <v>7</v>
      </c>
      <c r="K22" s="1">
        <v>7</v>
      </c>
      <c r="L22" s="1">
        <v>3</v>
      </c>
      <c r="M22" s="1">
        <v>4</v>
      </c>
      <c r="N22" s="1">
        <v>1</v>
      </c>
      <c r="O22" s="1">
        <v>2</v>
      </c>
      <c r="P22" s="1">
        <v>2</v>
      </c>
    </row>
    <row r="23" spans="1:32" x14ac:dyDescent="0.3">
      <c r="A23" s="9">
        <v>-11.711535552804101</v>
      </c>
      <c r="B23" s="9">
        <v>-13.0691692391293</v>
      </c>
      <c r="C23" s="9">
        <v>-7.3104191252280701</v>
      </c>
      <c r="D23" s="9">
        <v>-4.35628472472093</v>
      </c>
      <c r="E23" s="9">
        <v>-4.8111265211518699</v>
      </c>
      <c r="F23" s="9">
        <v>-1.6562344828608899</v>
      </c>
      <c r="G23" s="9">
        <v>-13.056456229217201</v>
      </c>
      <c r="H23" s="9">
        <v>-2.9857006005504299</v>
      </c>
      <c r="I23" s="1">
        <v>8</v>
      </c>
      <c r="J23" s="1">
        <v>11</v>
      </c>
      <c r="K23" s="1">
        <v>2</v>
      </c>
      <c r="L23" s="1">
        <v>1</v>
      </c>
      <c r="M23" s="1">
        <v>2</v>
      </c>
      <c r="N23" s="1">
        <v>1</v>
      </c>
      <c r="O23" s="1">
        <v>7</v>
      </c>
      <c r="P23" s="1">
        <v>1</v>
      </c>
    </row>
    <row r="24" spans="1:32" x14ac:dyDescent="0.3">
      <c r="A24" s="9">
        <v>-15.8457987968798</v>
      </c>
      <c r="B24" s="9">
        <v>-15.700357767173699</v>
      </c>
      <c r="C24" s="9">
        <v>-12.0365938744342</v>
      </c>
      <c r="D24" s="9">
        <v>-8.7801597212483404</v>
      </c>
      <c r="E24" s="9">
        <v>-11.5369641203191</v>
      </c>
      <c r="F24" s="9">
        <v>-2.95672272404722</v>
      </c>
      <c r="G24" s="9">
        <v>-10.9121173261879</v>
      </c>
      <c r="H24" s="9">
        <v>-7.1261347036294902</v>
      </c>
      <c r="I24" s="1">
        <v>8</v>
      </c>
      <c r="J24" s="1">
        <v>10</v>
      </c>
      <c r="K24" s="1">
        <v>10</v>
      </c>
      <c r="L24" s="1">
        <v>4</v>
      </c>
      <c r="M24" s="1">
        <v>3</v>
      </c>
      <c r="N24" s="1">
        <v>1</v>
      </c>
      <c r="O24" s="1">
        <v>8</v>
      </c>
      <c r="P24" s="1">
        <v>2</v>
      </c>
    </row>
    <row r="25" spans="1:32" x14ac:dyDescent="0.3">
      <c r="A25" s="9"/>
      <c r="B25" s="9">
        <v>-11.778274435525599</v>
      </c>
      <c r="C25" s="9">
        <v>-15.0687261385392</v>
      </c>
      <c r="D25" s="9">
        <v>-11.543678699104801</v>
      </c>
      <c r="E25" s="9">
        <v>-7.4462363772887104</v>
      </c>
      <c r="F25" s="9">
        <v>-5.8611862079793697</v>
      </c>
      <c r="G25" s="9">
        <v>-10.866798013895499</v>
      </c>
      <c r="H25" s="9">
        <v>-10.721472618140499</v>
      </c>
      <c r="J25" s="1">
        <v>5</v>
      </c>
      <c r="K25" s="1">
        <v>11</v>
      </c>
      <c r="L25" s="1">
        <v>6</v>
      </c>
      <c r="M25" s="1">
        <v>3</v>
      </c>
      <c r="N25" s="1">
        <v>1</v>
      </c>
      <c r="O25" s="1">
        <v>6</v>
      </c>
      <c r="P25" s="1">
        <v>5</v>
      </c>
    </row>
    <row r="26" spans="1:32" x14ac:dyDescent="0.3">
      <c r="A26" s="9"/>
      <c r="B26" s="9">
        <v>-11.6600827207153</v>
      </c>
      <c r="C26" s="9"/>
      <c r="D26" s="9">
        <v>-9.0672752530539</v>
      </c>
      <c r="E26" s="9">
        <v>-12.754746566926199</v>
      </c>
      <c r="F26" s="9">
        <v>-2.4416572540150101</v>
      </c>
      <c r="G26" s="9">
        <v>-15.077540612161201</v>
      </c>
      <c r="H26" s="9">
        <v>-11.3865294180749</v>
      </c>
      <c r="J26" s="1">
        <v>8</v>
      </c>
      <c r="L26" s="1">
        <v>3</v>
      </c>
      <c r="M26" s="1">
        <v>8</v>
      </c>
      <c r="N26" s="1">
        <v>1</v>
      </c>
      <c r="O26" s="1">
        <v>12</v>
      </c>
      <c r="P26" s="1">
        <v>9</v>
      </c>
    </row>
    <row r="27" spans="1:32" x14ac:dyDescent="0.3">
      <c r="A27" s="9"/>
      <c r="B27" s="9">
        <v>-11.6809518176452</v>
      </c>
      <c r="C27" s="9"/>
      <c r="D27" s="9">
        <v>-13.6663122820511</v>
      </c>
      <c r="E27" s="9">
        <v>-9.5887985308611796</v>
      </c>
      <c r="F27" s="9">
        <v>-7.2628283510124296</v>
      </c>
      <c r="G27" s="9"/>
      <c r="H27" s="9">
        <v>-13.999322345966901</v>
      </c>
      <c r="J27" s="1">
        <v>7</v>
      </c>
      <c r="L27" s="1">
        <v>7</v>
      </c>
      <c r="M27" s="1">
        <v>4</v>
      </c>
      <c r="N27" s="1">
        <v>5</v>
      </c>
      <c r="P27" s="1">
        <v>16</v>
      </c>
    </row>
    <row r="28" spans="1:32" x14ac:dyDescent="0.3">
      <c r="A28" s="9"/>
      <c r="B28" s="9">
        <v>-17.8202892025826</v>
      </c>
      <c r="C28" s="9"/>
      <c r="D28" s="9">
        <v>-10.303669487413201</v>
      </c>
      <c r="E28" s="9"/>
      <c r="F28" s="9">
        <v>-11.539308322238</v>
      </c>
      <c r="G28" s="9"/>
      <c r="H28" s="9">
        <v>-13.653440217536801</v>
      </c>
      <c r="J28" s="1">
        <v>20</v>
      </c>
      <c r="L28" s="1">
        <v>9</v>
      </c>
      <c r="N28" s="1">
        <v>7</v>
      </c>
      <c r="P28" s="1">
        <v>13</v>
      </c>
    </row>
    <row r="29" spans="1:32" x14ac:dyDescent="0.3">
      <c r="A29" s="9"/>
      <c r="B29" s="9">
        <v>-15.695665046204001</v>
      </c>
      <c r="C29" s="9"/>
      <c r="D29" s="9">
        <v>-10.116775450078899</v>
      </c>
      <c r="E29" s="9"/>
      <c r="F29" s="9">
        <v>-6.6304709807352404</v>
      </c>
      <c r="G29" s="9"/>
      <c r="H29" s="9">
        <v>-13.4071159871601</v>
      </c>
      <c r="J29" s="1">
        <v>17</v>
      </c>
      <c r="L29" s="1">
        <v>5</v>
      </c>
      <c r="N29" s="1">
        <v>1</v>
      </c>
      <c r="P29" s="1">
        <v>12</v>
      </c>
    </row>
    <row r="30" spans="1:32" x14ac:dyDescent="0.3">
      <c r="A30" s="9"/>
      <c r="B30" s="9">
        <v>-16.359485950123901</v>
      </c>
      <c r="C30" s="9"/>
      <c r="D30" s="9">
        <v>-9.0863606069311107</v>
      </c>
      <c r="E30" s="9"/>
      <c r="F30" s="9">
        <v>-6.4882009859402299</v>
      </c>
      <c r="G30" s="9"/>
      <c r="H30" s="9">
        <v>-12.3174538565164</v>
      </c>
      <c r="J30" s="1">
        <v>28</v>
      </c>
      <c r="L30" s="1">
        <v>4</v>
      </c>
      <c r="N30" s="1">
        <v>3</v>
      </c>
      <c r="P30" s="1">
        <v>7</v>
      </c>
    </row>
    <row r="32" spans="1:32" x14ac:dyDescent="0.3">
      <c r="A32" s="12" t="s">
        <v>46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</row>
    <row r="33" spans="1:32" x14ac:dyDescent="0.3">
      <c r="A33" s="12" t="s">
        <v>9</v>
      </c>
      <c r="B33" s="12"/>
      <c r="C33" s="12"/>
      <c r="D33" s="12"/>
      <c r="E33" s="12" t="s">
        <v>8</v>
      </c>
      <c r="F33" s="12"/>
      <c r="G33" s="12"/>
      <c r="H33" s="12"/>
      <c r="Z33" s="12" t="s">
        <v>26</v>
      </c>
      <c r="AA33" s="12"/>
      <c r="AB33" s="12"/>
      <c r="AC33" s="12"/>
      <c r="AD33" s="12"/>
      <c r="AE33" s="12"/>
      <c r="AF33" s="12"/>
    </row>
    <row r="34" spans="1:32" x14ac:dyDescent="0.3">
      <c r="A34" s="12" t="s">
        <v>5</v>
      </c>
      <c r="B34" s="12"/>
      <c r="C34" s="12" t="s">
        <v>7</v>
      </c>
      <c r="D34" s="12"/>
      <c r="E34" s="12" t="s">
        <v>5</v>
      </c>
      <c r="F34" s="12"/>
      <c r="G34" s="12" t="s">
        <v>7</v>
      </c>
      <c r="H34" s="12"/>
      <c r="AA34" s="12" t="s">
        <v>14</v>
      </c>
      <c r="AB34" s="12"/>
      <c r="AC34" s="12" t="s">
        <v>15</v>
      </c>
      <c r="AD34" s="12"/>
      <c r="AE34" s="12" t="s">
        <v>16</v>
      </c>
      <c r="AF34" s="12"/>
    </row>
    <row r="35" spans="1:32" x14ac:dyDescent="0.3">
      <c r="A35" s="3" t="s">
        <v>3</v>
      </c>
      <c r="B35" s="3" t="s">
        <v>4</v>
      </c>
      <c r="C35" s="3" t="s">
        <v>3</v>
      </c>
      <c r="D35" s="3" t="s">
        <v>4</v>
      </c>
      <c r="E35" s="3" t="s">
        <v>3</v>
      </c>
      <c r="F35" s="3" t="s">
        <v>4</v>
      </c>
      <c r="G35" s="3" t="s">
        <v>3</v>
      </c>
      <c r="H35" s="3" t="s">
        <v>4</v>
      </c>
      <c r="AA35" s="4" t="s">
        <v>9</v>
      </c>
      <c r="AB35" s="4" t="s">
        <v>8</v>
      </c>
      <c r="AC35" s="4" t="s">
        <v>9</v>
      </c>
      <c r="AD35" s="4" t="s">
        <v>8</v>
      </c>
      <c r="AE35" s="4" t="s">
        <v>9</v>
      </c>
      <c r="AF35" s="4" t="s">
        <v>8</v>
      </c>
    </row>
    <row r="36" spans="1:32" x14ac:dyDescent="0.3">
      <c r="A36" s="9">
        <v>-13.7168078548812</v>
      </c>
      <c r="B36" s="9">
        <v>-10.790635340575299</v>
      </c>
      <c r="C36" s="9">
        <v>-11.95905679961</v>
      </c>
      <c r="D36" s="9">
        <v>-10.4316707943116</v>
      </c>
      <c r="E36" s="1">
        <v>7</v>
      </c>
      <c r="F36" s="1">
        <v>7</v>
      </c>
      <c r="G36" s="1">
        <v>4</v>
      </c>
      <c r="H36" s="1">
        <v>5</v>
      </c>
      <c r="Z36" s="4" t="s">
        <v>129</v>
      </c>
      <c r="AA36" s="10">
        <v>11.7191077491826</v>
      </c>
      <c r="AB36" s="10">
        <v>0</v>
      </c>
      <c r="AC36" s="1">
        <v>1</v>
      </c>
      <c r="AD36" s="1">
        <v>0</v>
      </c>
      <c r="AE36" s="1" t="s">
        <v>51</v>
      </c>
      <c r="AF36" s="1" t="s">
        <v>53</v>
      </c>
    </row>
    <row r="37" spans="1:32" x14ac:dyDescent="0.3">
      <c r="A37" s="9">
        <v>-14.8911952092415</v>
      </c>
      <c r="B37" s="9">
        <v>-13.5283059857572</v>
      </c>
      <c r="C37" s="9">
        <v>-12.4304188882085</v>
      </c>
      <c r="D37" s="9">
        <v>-9.5921298507733308</v>
      </c>
      <c r="E37" s="1">
        <v>14</v>
      </c>
      <c r="F37" s="1">
        <v>16</v>
      </c>
      <c r="G37" s="1">
        <v>6</v>
      </c>
      <c r="H37" s="1">
        <v>4</v>
      </c>
      <c r="Z37" s="4" t="s">
        <v>130</v>
      </c>
      <c r="AA37" s="10">
        <v>9.8116101728909797</v>
      </c>
      <c r="AB37" s="10">
        <v>20</v>
      </c>
      <c r="AC37" s="1">
        <v>1</v>
      </c>
      <c r="AD37" s="1">
        <v>0</v>
      </c>
      <c r="AE37" s="1" t="s">
        <v>52</v>
      </c>
      <c r="AF37" s="1" t="s">
        <v>54</v>
      </c>
    </row>
    <row r="38" spans="1:32" x14ac:dyDescent="0.3">
      <c r="A38" s="9">
        <v>-13.1968595247977</v>
      </c>
      <c r="B38" s="9">
        <v>-11.0200129902226</v>
      </c>
      <c r="C38" s="9">
        <v>-12.5896837510259</v>
      </c>
      <c r="D38" s="9">
        <v>-11.947400688495099</v>
      </c>
      <c r="E38" s="1">
        <v>11</v>
      </c>
      <c r="F38" s="1">
        <v>8</v>
      </c>
      <c r="G38" s="1">
        <v>6</v>
      </c>
      <c r="H38" s="1">
        <v>3</v>
      </c>
      <c r="Z38" s="4" t="s">
        <v>13</v>
      </c>
      <c r="AA38" s="10">
        <f>AVERAGE(AA36:AA37)</f>
        <v>10.765358961036789</v>
      </c>
      <c r="AB38" s="10">
        <f t="shared" ref="AA38:AB38" si="1">AVERAGE(AB36:AB37)</f>
        <v>10</v>
      </c>
    </row>
    <row r="39" spans="1:32" x14ac:dyDescent="0.3">
      <c r="A39" s="9">
        <v>-12.9212992477119</v>
      </c>
      <c r="B39" s="9">
        <v>-12.988341621273999</v>
      </c>
      <c r="C39" s="9">
        <v>-11.2495208914678</v>
      </c>
      <c r="D39" s="9">
        <v>-11.6151155745743</v>
      </c>
      <c r="E39" s="1">
        <v>12</v>
      </c>
      <c r="F39" s="1">
        <v>13</v>
      </c>
      <c r="G39" s="1">
        <v>5</v>
      </c>
      <c r="H39" s="1">
        <v>4</v>
      </c>
    </row>
    <row r="40" spans="1:32" x14ac:dyDescent="0.3">
      <c r="A40" s="9">
        <v>-12.770194971571</v>
      </c>
      <c r="B40" s="9">
        <v>-11.2590900892479</v>
      </c>
      <c r="C40" s="9">
        <v>-10.9309698176338</v>
      </c>
      <c r="D40" s="9">
        <v>-9.7688189876290004</v>
      </c>
      <c r="E40" s="1">
        <v>8</v>
      </c>
      <c r="F40" s="1">
        <v>8</v>
      </c>
      <c r="G40" s="1">
        <v>4</v>
      </c>
      <c r="H40" s="1">
        <v>4</v>
      </c>
    </row>
    <row r="42" spans="1:32" x14ac:dyDescent="0.3">
      <c r="A42" s="12" t="s">
        <v>55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</row>
    <row r="43" spans="1:32" x14ac:dyDescent="0.3">
      <c r="A43" s="12" t="s">
        <v>9</v>
      </c>
      <c r="B43" s="12"/>
      <c r="C43" s="12"/>
      <c r="D43" s="12"/>
      <c r="E43" s="12"/>
      <c r="F43" s="12"/>
      <c r="G43" s="12" t="s">
        <v>8</v>
      </c>
      <c r="H43" s="12"/>
      <c r="I43" s="12"/>
      <c r="J43" s="12"/>
      <c r="K43" s="12"/>
      <c r="L43" s="12"/>
      <c r="Z43" s="12" t="s">
        <v>26</v>
      </c>
      <c r="AA43" s="12"/>
      <c r="AB43" s="12"/>
      <c r="AC43" s="12"/>
      <c r="AD43" s="12"/>
      <c r="AE43" s="12"/>
      <c r="AF43" s="12"/>
    </row>
    <row r="44" spans="1:32" x14ac:dyDescent="0.3">
      <c r="A44" s="12" t="s">
        <v>5</v>
      </c>
      <c r="B44" s="12"/>
      <c r="C44" s="12" t="s">
        <v>7</v>
      </c>
      <c r="D44" s="12"/>
      <c r="E44" s="12" t="s">
        <v>6</v>
      </c>
      <c r="F44" s="12"/>
      <c r="G44" s="12" t="s">
        <v>5</v>
      </c>
      <c r="H44" s="12"/>
      <c r="I44" s="12" t="s">
        <v>7</v>
      </c>
      <c r="J44" s="12"/>
      <c r="K44" s="12" t="s">
        <v>6</v>
      </c>
      <c r="L44" s="12"/>
      <c r="AA44" s="12" t="s">
        <v>14</v>
      </c>
      <c r="AB44" s="12"/>
      <c r="AC44" s="12" t="s">
        <v>15</v>
      </c>
      <c r="AD44" s="12"/>
      <c r="AE44" s="12" t="s">
        <v>16</v>
      </c>
      <c r="AF44" s="12"/>
    </row>
    <row r="45" spans="1:32" x14ac:dyDescent="0.3">
      <c r="A45" s="3" t="s">
        <v>3</v>
      </c>
      <c r="B45" s="3" t="s">
        <v>4</v>
      </c>
      <c r="C45" s="3" t="s">
        <v>3</v>
      </c>
      <c r="D45" s="3" t="s">
        <v>4</v>
      </c>
      <c r="E45" s="3" t="s">
        <v>3</v>
      </c>
      <c r="F45" s="3" t="s">
        <v>4</v>
      </c>
      <c r="G45" s="3" t="s">
        <v>3</v>
      </c>
      <c r="H45" s="3" t="s">
        <v>4</v>
      </c>
      <c r="I45" s="3" t="s">
        <v>3</v>
      </c>
      <c r="J45" s="3" t="s">
        <v>4</v>
      </c>
      <c r="K45" s="3" t="s">
        <v>3</v>
      </c>
      <c r="L45" s="3" t="s">
        <v>4</v>
      </c>
      <c r="AA45" s="4" t="s">
        <v>9</v>
      </c>
      <c r="AB45" s="4" t="s">
        <v>8</v>
      </c>
      <c r="AC45" s="4" t="s">
        <v>9</v>
      </c>
      <c r="AD45" s="4" t="s">
        <v>8</v>
      </c>
      <c r="AE45" s="4" t="s">
        <v>9</v>
      </c>
      <c r="AF45" s="4" t="s">
        <v>8</v>
      </c>
    </row>
    <row r="46" spans="1:32" x14ac:dyDescent="0.3">
      <c r="A46" s="9">
        <v>-12.823615019339099</v>
      </c>
      <c r="B46" s="9">
        <v>-7.5684820379621396</v>
      </c>
      <c r="C46" s="9">
        <v>-11.0889708506252</v>
      </c>
      <c r="D46" s="9">
        <v>-8.2148136462889401</v>
      </c>
      <c r="E46" s="9">
        <v>-9.8546393478513092</v>
      </c>
      <c r="F46" s="9">
        <v>-10.054047280728399</v>
      </c>
      <c r="G46" s="1">
        <v>3</v>
      </c>
      <c r="H46" s="1">
        <v>3</v>
      </c>
      <c r="I46" s="1">
        <v>6</v>
      </c>
      <c r="J46" s="1">
        <v>4</v>
      </c>
      <c r="K46" s="1">
        <v>3</v>
      </c>
      <c r="L46" s="1">
        <v>5</v>
      </c>
      <c r="Z46" s="4" t="s">
        <v>129</v>
      </c>
      <c r="AA46" s="10">
        <v>23.638885751834302</v>
      </c>
      <c r="AB46" s="10">
        <v>27.272727272727298</v>
      </c>
      <c r="AC46" s="1">
        <v>1</v>
      </c>
      <c r="AD46" s="1">
        <v>0</v>
      </c>
      <c r="AE46" s="1" t="s">
        <v>63</v>
      </c>
      <c r="AF46" s="1" t="s">
        <v>66</v>
      </c>
    </row>
    <row r="47" spans="1:32" x14ac:dyDescent="0.3">
      <c r="A47" s="9">
        <v>-9.2857074627790901</v>
      </c>
      <c r="B47" s="9">
        <v>-6.8936425581788301</v>
      </c>
      <c r="C47" s="9">
        <v>-9.8906634199518102</v>
      </c>
      <c r="D47" s="9">
        <v>-9.2883284812391906</v>
      </c>
      <c r="E47" s="9">
        <v>-10.633555953723301</v>
      </c>
      <c r="F47" s="9">
        <v>-8.7623845375986598</v>
      </c>
      <c r="G47" s="1">
        <v>4</v>
      </c>
      <c r="H47" s="1">
        <v>2</v>
      </c>
      <c r="I47" s="1">
        <v>5</v>
      </c>
      <c r="J47" s="1">
        <v>4</v>
      </c>
      <c r="K47" s="1">
        <v>3</v>
      </c>
      <c r="L47" s="1">
        <v>4</v>
      </c>
      <c r="Z47" s="4" t="s">
        <v>130</v>
      </c>
      <c r="AA47" s="10">
        <v>5.5961764834281</v>
      </c>
      <c r="AB47" s="10">
        <v>10.714285714285699</v>
      </c>
      <c r="AC47" s="1">
        <v>0</v>
      </c>
      <c r="AD47" s="1">
        <v>0</v>
      </c>
      <c r="AE47" s="1" t="s">
        <v>62</v>
      </c>
      <c r="AF47" s="1" t="s">
        <v>65</v>
      </c>
    </row>
    <row r="48" spans="1:32" x14ac:dyDescent="0.3">
      <c r="A48" s="9">
        <v>-9.1441546876233399</v>
      </c>
      <c r="B48" s="9">
        <v>-10.8524685416858</v>
      </c>
      <c r="C48" s="9">
        <v>-10.655994203213799</v>
      </c>
      <c r="D48" s="9">
        <v>-14.582182209293199</v>
      </c>
      <c r="E48" s="9">
        <v>-11.590110132694999</v>
      </c>
      <c r="F48" s="9">
        <v>-11.7262574100164</v>
      </c>
      <c r="G48" s="1">
        <v>5</v>
      </c>
      <c r="H48" s="1">
        <v>6</v>
      </c>
      <c r="I48" s="1">
        <v>6</v>
      </c>
      <c r="J48" s="1">
        <v>8</v>
      </c>
      <c r="K48" s="1">
        <v>5</v>
      </c>
      <c r="L48" s="1">
        <v>6</v>
      </c>
      <c r="Z48" s="3" t="s">
        <v>131</v>
      </c>
      <c r="AA48" s="10">
        <v>9.9454727698762007</v>
      </c>
      <c r="AB48" s="10">
        <v>-20</v>
      </c>
      <c r="AC48" s="1">
        <v>0</v>
      </c>
      <c r="AD48" s="1">
        <v>0</v>
      </c>
      <c r="AE48" s="1" t="s">
        <v>64</v>
      </c>
      <c r="AF48" s="1" t="s">
        <v>67</v>
      </c>
    </row>
    <row r="49" spans="1:32" x14ac:dyDescent="0.3">
      <c r="A49" s="9">
        <v>-11.6885125186521</v>
      </c>
      <c r="B49" s="9">
        <v>-6.50796249097312</v>
      </c>
      <c r="C49" s="9">
        <v>-12.2071105445889</v>
      </c>
      <c r="D49" s="9">
        <v>-11.022929421748101</v>
      </c>
      <c r="E49" s="9">
        <v>-12.1606766236629</v>
      </c>
      <c r="F49" s="9">
        <v>-10.241119336176601</v>
      </c>
      <c r="G49" s="1">
        <v>5</v>
      </c>
      <c r="H49" s="1">
        <v>2</v>
      </c>
      <c r="I49" s="1">
        <v>6</v>
      </c>
      <c r="J49" s="1">
        <v>5</v>
      </c>
      <c r="K49" s="1">
        <v>5</v>
      </c>
      <c r="L49" s="1">
        <v>4</v>
      </c>
      <c r="Z49" s="3" t="s">
        <v>13</v>
      </c>
      <c r="AA49" s="10">
        <f>AVERAGE(AA46:AA48)</f>
        <v>13.060178335046201</v>
      </c>
      <c r="AB49" s="10">
        <f>AVERAGE(AB46:AB48)</f>
        <v>5.9956709956709986</v>
      </c>
    </row>
    <row r="50" spans="1:32" x14ac:dyDescent="0.3">
      <c r="A50" s="9">
        <v>-10.497319218521801</v>
      </c>
      <c r="B50" s="9">
        <v>-8.9842960990400105</v>
      </c>
      <c r="C50" s="9">
        <v>-12.2867100998509</v>
      </c>
      <c r="D50" s="9">
        <v>-9.88009232782907</v>
      </c>
      <c r="E50" s="9">
        <v>-13.7230466459529</v>
      </c>
      <c r="F50" s="9">
        <v>-11.413622357752599</v>
      </c>
      <c r="G50" s="1">
        <v>5</v>
      </c>
      <c r="H50" s="1">
        <v>3</v>
      </c>
      <c r="I50" s="1">
        <v>5</v>
      </c>
      <c r="J50" s="1">
        <v>4</v>
      </c>
      <c r="K50" s="1">
        <v>4</v>
      </c>
      <c r="L50" s="1">
        <v>5</v>
      </c>
    </row>
    <row r="52" spans="1:32" x14ac:dyDescent="0.3">
      <c r="A52" s="12" t="s">
        <v>68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</row>
    <row r="53" spans="1:32" x14ac:dyDescent="0.3">
      <c r="A53" s="12" t="s">
        <v>9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 t="s">
        <v>8</v>
      </c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</row>
    <row r="54" spans="1:32" x14ac:dyDescent="0.3">
      <c r="A54" s="12" t="s">
        <v>5</v>
      </c>
      <c r="B54" s="12"/>
      <c r="C54" s="12" t="s">
        <v>7</v>
      </c>
      <c r="D54" s="12"/>
      <c r="E54" s="12" t="s">
        <v>6</v>
      </c>
      <c r="F54" s="12"/>
      <c r="G54" s="12" t="s">
        <v>28</v>
      </c>
      <c r="H54" s="12"/>
      <c r="I54" s="12" t="s">
        <v>29</v>
      </c>
      <c r="J54" s="12"/>
      <c r="K54" s="12" t="s">
        <v>69</v>
      </c>
      <c r="L54" s="12"/>
      <c r="M54" s="12" t="s">
        <v>5</v>
      </c>
      <c r="N54" s="12"/>
      <c r="O54" s="12" t="s">
        <v>7</v>
      </c>
      <c r="P54" s="12"/>
      <c r="Q54" s="12" t="s">
        <v>6</v>
      </c>
      <c r="R54" s="12"/>
      <c r="S54" s="12" t="s">
        <v>28</v>
      </c>
      <c r="T54" s="12"/>
      <c r="U54" s="12" t="s">
        <v>29</v>
      </c>
      <c r="V54" s="12"/>
      <c r="W54" s="12" t="s">
        <v>69</v>
      </c>
      <c r="X54" s="12"/>
      <c r="Z54" s="12" t="s">
        <v>26</v>
      </c>
      <c r="AA54" s="12"/>
      <c r="AB54" s="12"/>
      <c r="AC54" s="12"/>
      <c r="AD54" s="12"/>
      <c r="AE54" s="12"/>
      <c r="AF54" s="12"/>
    </row>
    <row r="55" spans="1:32" x14ac:dyDescent="0.3">
      <c r="A55" s="3" t="s">
        <v>3</v>
      </c>
      <c r="B55" s="3" t="s">
        <v>4</v>
      </c>
      <c r="C55" s="3" t="s">
        <v>3</v>
      </c>
      <c r="D55" s="3" t="s">
        <v>4</v>
      </c>
      <c r="E55" s="3" t="s">
        <v>3</v>
      </c>
      <c r="F55" s="3" t="s">
        <v>4</v>
      </c>
      <c r="G55" s="3" t="s">
        <v>3</v>
      </c>
      <c r="H55" s="3" t="s">
        <v>4</v>
      </c>
      <c r="I55" s="3" t="s">
        <v>3</v>
      </c>
      <c r="J55" s="3" t="s">
        <v>4</v>
      </c>
      <c r="K55" s="3" t="s">
        <v>3</v>
      </c>
      <c r="L55" s="3" t="s">
        <v>4</v>
      </c>
      <c r="M55" s="3" t="s">
        <v>3</v>
      </c>
      <c r="N55" s="3" t="s">
        <v>4</v>
      </c>
      <c r="O55" s="3" t="s">
        <v>3</v>
      </c>
      <c r="P55" s="3" t="s">
        <v>4</v>
      </c>
      <c r="Q55" s="3" t="s">
        <v>3</v>
      </c>
      <c r="R55" s="3" t="s">
        <v>4</v>
      </c>
      <c r="S55" s="3" t="s">
        <v>3</v>
      </c>
      <c r="T55" s="3" t="s">
        <v>4</v>
      </c>
      <c r="U55" s="3" t="s">
        <v>3</v>
      </c>
      <c r="V55" s="3" t="s">
        <v>4</v>
      </c>
      <c r="W55" s="3" t="s">
        <v>3</v>
      </c>
      <c r="X55" s="3" t="s">
        <v>4</v>
      </c>
      <c r="AA55" s="12" t="s">
        <v>14</v>
      </c>
      <c r="AB55" s="12"/>
      <c r="AC55" s="12" t="s">
        <v>15</v>
      </c>
      <c r="AD55" s="12"/>
      <c r="AE55" s="12" t="s">
        <v>16</v>
      </c>
      <c r="AF55" s="12"/>
    </row>
    <row r="56" spans="1:32" x14ac:dyDescent="0.3">
      <c r="A56" s="9">
        <v>-7.5250843467568496</v>
      </c>
      <c r="B56" s="9">
        <v>-8.8243816182689105</v>
      </c>
      <c r="C56" s="9">
        <v>-4.6094968051610001</v>
      </c>
      <c r="D56" s="9">
        <v>-8.2691568173433492</v>
      </c>
      <c r="E56" s="9">
        <v>-10.241591278485799</v>
      </c>
      <c r="F56" s="9">
        <v>-13.6203186937712</v>
      </c>
      <c r="G56" s="9">
        <v>-11.1840672348285</v>
      </c>
      <c r="H56" s="9">
        <v>-8.8761599133393201</v>
      </c>
      <c r="I56" s="9">
        <v>-10.056421827022399</v>
      </c>
      <c r="J56" s="9">
        <v>-9.5370227108847292</v>
      </c>
      <c r="K56" s="9">
        <v>-9.7749990355408194</v>
      </c>
      <c r="L56" s="9">
        <v>-11.028591804643099</v>
      </c>
      <c r="M56" s="1">
        <v>1</v>
      </c>
      <c r="N56" s="1">
        <v>4</v>
      </c>
      <c r="O56" s="1">
        <v>2</v>
      </c>
      <c r="P56" s="1">
        <v>1</v>
      </c>
      <c r="Q56" s="1">
        <v>6</v>
      </c>
      <c r="R56" s="1">
        <v>11</v>
      </c>
      <c r="S56" s="1">
        <v>5</v>
      </c>
      <c r="T56" s="1">
        <v>4</v>
      </c>
      <c r="U56" s="1">
        <v>5</v>
      </c>
      <c r="V56" s="1">
        <v>4</v>
      </c>
      <c r="W56" s="1">
        <v>7</v>
      </c>
      <c r="X56" s="1">
        <v>7</v>
      </c>
      <c r="AA56" s="4" t="s">
        <v>9</v>
      </c>
      <c r="AB56" s="4" t="s">
        <v>8</v>
      </c>
      <c r="AC56" s="4" t="s">
        <v>9</v>
      </c>
      <c r="AD56" s="4" t="s">
        <v>8</v>
      </c>
      <c r="AE56" s="4" t="s">
        <v>9</v>
      </c>
      <c r="AF56" s="4" t="s">
        <v>8</v>
      </c>
    </row>
    <row r="57" spans="1:32" x14ac:dyDescent="0.3">
      <c r="A57" s="9">
        <v>-8.7555574438175903</v>
      </c>
      <c r="B57" s="9">
        <v>-8.3341068506468705</v>
      </c>
      <c r="C57" s="9">
        <v>-7.3869028532789196</v>
      </c>
      <c r="D57" s="9">
        <v>-7.2073156069489803</v>
      </c>
      <c r="E57" s="9">
        <v>-11.3520571951347</v>
      </c>
      <c r="F57" s="9">
        <v>-12.4793463284939</v>
      </c>
      <c r="G57" s="9">
        <v>-7.5695140047584903</v>
      </c>
      <c r="H57" s="9">
        <v>-9.14007273484264</v>
      </c>
      <c r="I57" s="9">
        <v>-9.4369957540560101</v>
      </c>
      <c r="J57" s="9">
        <v>-9.8516292596489397</v>
      </c>
      <c r="K57" s="9">
        <v>-9.4307477841815004</v>
      </c>
      <c r="L57" s="9">
        <v>-9.9974353578901294</v>
      </c>
      <c r="M57" s="1">
        <v>2</v>
      </c>
      <c r="N57" s="1">
        <v>3</v>
      </c>
      <c r="O57" s="1">
        <v>1</v>
      </c>
      <c r="P57" s="1">
        <v>4</v>
      </c>
      <c r="Q57" s="1">
        <v>9</v>
      </c>
      <c r="R57" s="1">
        <v>8</v>
      </c>
      <c r="S57" s="1">
        <v>4</v>
      </c>
      <c r="T57" s="1">
        <v>5</v>
      </c>
      <c r="U57" s="1">
        <v>6</v>
      </c>
      <c r="V57" s="1">
        <v>5</v>
      </c>
      <c r="W57" s="1">
        <v>6</v>
      </c>
      <c r="X57" s="1">
        <v>6</v>
      </c>
      <c r="Z57" s="4" t="s">
        <v>129</v>
      </c>
      <c r="AA57" s="10">
        <v>-2.30244989620045</v>
      </c>
      <c r="AB57" s="10">
        <v>-33.3333333333333</v>
      </c>
      <c r="AC57" s="1">
        <v>0</v>
      </c>
      <c r="AD57" s="1">
        <v>1</v>
      </c>
      <c r="AE57" s="1" t="s">
        <v>86</v>
      </c>
      <c r="AF57" s="1" t="s">
        <v>92</v>
      </c>
    </row>
    <row r="58" spans="1:32" x14ac:dyDescent="0.3">
      <c r="A58" s="9">
        <v>-7.5967867028612401</v>
      </c>
      <c r="B58" s="9">
        <v>-7.9735747542022999</v>
      </c>
      <c r="C58" s="9">
        <v>-5.8577502949186799</v>
      </c>
      <c r="D58" s="9">
        <v>-6.2115192825637502</v>
      </c>
      <c r="E58" s="9">
        <v>-12.6472943822858</v>
      </c>
      <c r="F58" s="9">
        <v>-12.009570057418101</v>
      </c>
      <c r="G58" s="9">
        <v>-8.83355320135583</v>
      </c>
      <c r="H58" s="9">
        <v>-9.3519562475265499</v>
      </c>
      <c r="I58" s="9">
        <v>-9.9034904851082697</v>
      </c>
      <c r="J58" s="9">
        <v>-9.8788425003730094</v>
      </c>
      <c r="K58" s="9">
        <v>-9.3442373079683207</v>
      </c>
      <c r="L58" s="9">
        <v>-9.4558228027389504</v>
      </c>
      <c r="M58" s="1">
        <v>3</v>
      </c>
      <c r="N58" s="1">
        <v>4</v>
      </c>
      <c r="O58" s="1">
        <v>1</v>
      </c>
      <c r="P58" s="1">
        <v>1</v>
      </c>
      <c r="Q58" s="1">
        <v>9</v>
      </c>
      <c r="R58" s="1">
        <v>9</v>
      </c>
      <c r="S58" s="1">
        <v>3</v>
      </c>
      <c r="T58" s="1">
        <v>5</v>
      </c>
      <c r="U58" s="1">
        <v>7</v>
      </c>
      <c r="V58" s="1">
        <v>6</v>
      </c>
      <c r="W58" s="1">
        <v>4</v>
      </c>
      <c r="X58" s="1">
        <v>5</v>
      </c>
      <c r="Z58" s="4" t="s">
        <v>130</v>
      </c>
      <c r="AA58" s="10">
        <v>-13.606904016652599</v>
      </c>
      <c r="AB58" s="10">
        <v>-22.2222222222222</v>
      </c>
      <c r="AC58" s="1">
        <v>0</v>
      </c>
      <c r="AD58" s="1">
        <v>0</v>
      </c>
      <c r="AE58" s="1" t="s">
        <v>137</v>
      </c>
      <c r="AF58" s="1" t="s">
        <v>89</v>
      </c>
    </row>
    <row r="59" spans="1:32" x14ac:dyDescent="0.3">
      <c r="A59" s="9">
        <v>-10.098242008319099</v>
      </c>
      <c r="B59" s="9">
        <v>-7.8399702318168298</v>
      </c>
      <c r="C59" s="9">
        <v>-4.8442607625236001</v>
      </c>
      <c r="D59" s="9">
        <v>-5.4383716655389103</v>
      </c>
      <c r="E59" s="9">
        <v>-11.8043319864202</v>
      </c>
      <c r="F59" s="9">
        <v>-12.5346081528917</v>
      </c>
      <c r="G59" s="9">
        <v>-8.2450660325703602</v>
      </c>
      <c r="H59" s="9">
        <v>-8.4830432074328002</v>
      </c>
      <c r="I59" s="9">
        <v>-9.2214885101851198</v>
      </c>
      <c r="J59" s="9">
        <v>-9.7340342124889201</v>
      </c>
      <c r="K59" s="9">
        <v>-10.0321472765149</v>
      </c>
      <c r="L59" s="9">
        <v>-9.0274068170786901</v>
      </c>
      <c r="M59" s="1">
        <v>3</v>
      </c>
      <c r="N59" s="1">
        <v>3</v>
      </c>
      <c r="O59" s="1">
        <v>1</v>
      </c>
      <c r="P59" s="1">
        <v>1</v>
      </c>
      <c r="Q59" s="1">
        <v>11</v>
      </c>
      <c r="R59" s="1">
        <v>9</v>
      </c>
      <c r="S59" s="1">
        <v>4</v>
      </c>
      <c r="T59" s="1">
        <v>5</v>
      </c>
      <c r="U59" s="1">
        <v>5</v>
      </c>
      <c r="V59" s="1">
        <v>4</v>
      </c>
      <c r="W59" s="1">
        <v>3</v>
      </c>
      <c r="X59" s="1">
        <v>4</v>
      </c>
      <c r="Z59" s="3" t="s">
        <v>131</v>
      </c>
      <c r="AA59" s="10">
        <v>-4.20068672535798</v>
      </c>
      <c r="AB59" s="10">
        <v>-21.428571428571399</v>
      </c>
      <c r="AC59" s="1">
        <v>0</v>
      </c>
      <c r="AD59" s="1">
        <v>1</v>
      </c>
      <c r="AE59" s="1" t="s">
        <v>85</v>
      </c>
      <c r="AF59" s="1" t="s">
        <v>91</v>
      </c>
    </row>
    <row r="60" spans="1:32" x14ac:dyDescent="0.3">
      <c r="A60" s="9">
        <v>-7.2639948919409099</v>
      </c>
      <c r="B60" s="9">
        <v>-8.2814729225222798</v>
      </c>
      <c r="C60" s="9">
        <v>-4.8777362460051101</v>
      </c>
      <c r="D60" s="9">
        <v>-6.8475748629963897</v>
      </c>
      <c r="E60" s="9">
        <v>-12.103748753922501</v>
      </c>
      <c r="F60" s="9">
        <v>-13.496599277768601</v>
      </c>
      <c r="G60" s="9">
        <v>-6.8825189946777101</v>
      </c>
      <c r="H60" s="9">
        <v>-9.9666247741137806</v>
      </c>
      <c r="I60" s="9">
        <v>-10.7607060621615</v>
      </c>
      <c r="J60" s="9">
        <v>-10.582946312237301</v>
      </c>
      <c r="K60" s="9">
        <v>-8.8464562946453995</v>
      </c>
      <c r="L60" s="9">
        <v>-10.0969100077142</v>
      </c>
      <c r="M60" s="1">
        <v>2</v>
      </c>
      <c r="N60" s="1">
        <v>3</v>
      </c>
      <c r="O60" s="1">
        <v>1</v>
      </c>
      <c r="P60" s="1">
        <v>3</v>
      </c>
      <c r="Q60" s="1">
        <v>7</v>
      </c>
      <c r="R60" s="1">
        <v>12</v>
      </c>
      <c r="S60" s="1">
        <v>2</v>
      </c>
      <c r="T60" s="1">
        <v>5</v>
      </c>
      <c r="U60" s="1">
        <v>6</v>
      </c>
      <c r="V60" s="1">
        <v>4</v>
      </c>
      <c r="W60" s="1">
        <v>3</v>
      </c>
      <c r="X60" s="1">
        <v>5</v>
      </c>
      <c r="Z60" s="3" t="s">
        <v>132</v>
      </c>
      <c r="AA60" s="10">
        <v>-7.29530637395073</v>
      </c>
      <c r="AB60" s="10">
        <v>-37.837837837837903</v>
      </c>
      <c r="AC60" s="1">
        <v>0</v>
      </c>
      <c r="AD60" s="1">
        <v>1</v>
      </c>
      <c r="AE60" s="1" t="s">
        <v>83</v>
      </c>
      <c r="AF60" s="1" t="s">
        <v>88</v>
      </c>
    </row>
    <row r="61" spans="1:32" x14ac:dyDescent="0.3">
      <c r="A61" s="9">
        <v>-8.3354209693328798</v>
      </c>
      <c r="B61" s="9">
        <v>-9.7744542131108307</v>
      </c>
      <c r="C61" s="9">
        <v>-7.79823843202895</v>
      </c>
      <c r="D61" s="9">
        <v>-6.7770832319296499</v>
      </c>
      <c r="E61" s="9">
        <v>-11.0891458886439</v>
      </c>
      <c r="F61" s="9">
        <v>-13.5109190145103</v>
      </c>
      <c r="G61" s="9">
        <v>-9.8248611083583501</v>
      </c>
      <c r="H61" s="9">
        <v>-9.8461344801967492</v>
      </c>
      <c r="I61" s="9">
        <v>-9.3165876717784109</v>
      </c>
      <c r="J61" s="9">
        <v>-10.735512599441099</v>
      </c>
      <c r="K61" s="9">
        <v>-10.9149758103827</v>
      </c>
      <c r="L61" s="9">
        <v>-10.2077949590995</v>
      </c>
      <c r="M61" s="1">
        <v>4</v>
      </c>
      <c r="N61" s="1">
        <v>4</v>
      </c>
      <c r="O61" s="1">
        <v>3</v>
      </c>
      <c r="P61" s="1">
        <v>3</v>
      </c>
      <c r="Q61" s="1">
        <v>5</v>
      </c>
      <c r="R61" s="1">
        <v>11</v>
      </c>
      <c r="S61" s="1">
        <v>5</v>
      </c>
      <c r="T61" s="1">
        <v>5</v>
      </c>
      <c r="U61" s="1">
        <v>6</v>
      </c>
      <c r="V61" s="1">
        <v>7</v>
      </c>
      <c r="W61" s="1">
        <v>8</v>
      </c>
      <c r="X61" s="1">
        <v>5</v>
      </c>
      <c r="Z61" s="3" t="s">
        <v>133</v>
      </c>
      <c r="AA61" s="10">
        <v>-0.66280693716549399</v>
      </c>
      <c r="AB61" s="10">
        <v>15.5172413793104</v>
      </c>
      <c r="AC61" s="1">
        <v>0</v>
      </c>
      <c r="AD61" s="1">
        <v>0</v>
      </c>
      <c r="AE61" s="1" t="s">
        <v>84</v>
      </c>
      <c r="AF61" s="1" t="s">
        <v>90</v>
      </c>
    </row>
    <row r="62" spans="1:32" x14ac:dyDescent="0.3">
      <c r="A62" s="9">
        <v>-8.0648324971514391</v>
      </c>
      <c r="B62" s="9">
        <v>-8.9527940124044996</v>
      </c>
      <c r="C62" s="9">
        <v>-6.1813459382987102</v>
      </c>
      <c r="D62" s="9">
        <v>-6.7539184757404396</v>
      </c>
      <c r="E62" s="9">
        <v>-14.954343801672501</v>
      </c>
      <c r="F62" s="9">
        <v>-12.2469649924873</v>
      </c>
      <c r="G62" s="9">
        <v>-8.74941880097637</v>
      </c>
      <c r="H62" s="9">
        <v>-8.2828329444204503</v>
      </c>
      <c r="I62" s="9">
        <v>-10.30706610333</v>
      </c>
      <c r="J62" s="9">
        <v>-9.89910382006933</v>
      </c>
      <c r="K62" s="9">
        <v>-7.7958758028781201</v>
      </c>
      <c r="L62" s="9">
        <v>-9.8835483523182006</v>
      </c>
      <c r="M62" s="1">
        <v>3</v>
      </c>
      <c r="N62" s="1">
        <v>6</v>
      </c>
      <c r="O62" s="1">
        <v>2</v>
      </c>
      <c r="P62" s="1">
        <v>3</v>
      </c>
      <c r="Q62" s="1">
        <v>11</v>
      </c>
      <c r="R62" s="1">
        <v>11</v>
      </c>
      <c r="S62" s="1">
        <v>3</v>
      </c>
      <c r="T62" s="1">
        <v>4</v>
      </c>
      <c r="U62" s="1">
        <v>6</v>
      </c>
      <c r="V62" s="1">
        <v>6</v>
      </c>
      <c r="W62" s="1">
        <v>4</v>
      </c>
      <c r="X62" s="1">
        <v>5</v>
      </c>
      <c r="Z62" s="3" t="s">
        <v>134</v>
      </c>
      <c r="AA62" s="10">
        <v>-4.8167138891228598</v>
      </c>
      <c r="AB62" s="10">
        <v>-12.5</v>
      </c>
      <c r="AC62" s="1">
        <v>0</v>
      </c>
      <c r="AD62" s="1">
        <v>0</v>
      </c>
      <c r="AE62" s="1" t="s">
        <v>82</v>
      </c>
      <c r="AF62" s="1" t="s">
        <v>87</v>
      </c>
    </row>
    <row r="63" spans="1:32" x14ac:dyDescent="0.3">
      <c r="A63" s="9">
        <v>-12.8723420859905</v>
      </c>
      <c r="B63" s="9">
        <v>-8.8679190631823701</v>
      </c>
      <c r="C63" s="9">
        <v>-5.4207925468111</v>
      </c>
      <c r="D63" s="9">
        <v>-5.8593982882616196</v>
      </c>
      <c r="E63" s="9">
        <v>-12.275913971779399</v>
      </c>
      <c r="F63" s="9">
        <v>-12.0588812285175</v>
      </c>
      <c r="G63" s="9">
        <v>-8.4893956948873495</v>
      </c>
      <c r="H63" s="9">
        <v>-11.907957390191701</v>
      </c>
      <c r="I63" s="9">
        <v>-10.4588509518275</v>
      </c>
      <c r="J63" s="9">
        <v>-10.0179947470003</v>
      </c>
      <c r="K63" s="9">
        <v>-10.360630398184499</v>
      </c>
      <c r="L63" s="9">
        <v>-9.3174740348137099</v>
      </c>
      <c r="M63" s="1">
        <v>4</v>
      </c>
      <c r="N63" s="1">
        <v>3</v>
      </c>
      <c r="O63" s="1">
        <v>2</v>
      </c>
      <c r="P63" s="1">
        <v>1</v>
      </c>
      <c r="Q63" s="1">
        <v>9</v>
      </c>
      <c r="R63" s="1">
        <v>8</v>
      </c>
      <c r="S63" s="1">
        <v>3</v>
      </c>
      <c r="T63" s="1">
        <v>5</v>
      </c>
      <c r="U63" s="1">
        <v>8</v>
      </c>
      <c r="V63" s="1">
        <v>4</v>
      </c>
      <c r="W63" s="1">
        <v>5</v>
      </c>
      <c r="X63" s="1">
        <v>5</v>
      </c>
      <c r="Z63" s="3" t="s">
        <v>13</v>
      </c>
      <c r="AA63" s="10">
        <f>AVERAGE(AA57:AA62)</f>
        <v>-5.4808113064083521</v>
      </c>
      <c r="AB63" s="10">
        <f>AVERAGE(AB57:AB62)</f>
        <v>-18.634120573775732</v>
      </c>
    </row>
    <row r="64" spans="1:32" x14ac:dyDescent="0.3">
      <c r="A64" s="9">
        <v>-7.8375213152635004</v>
      </c>
      <c r="B64" s="9">
        <v>-9.1420654823623906</v>
      </c>
      <c r="C64" s="9">
        <v>-5.3326267982436901</v>
      </c>
      <c r="D64" s="9">
        <v>-6.2631481389379502</v>
      </c>
      <c r="E64" s="9">
        <v>-12.943547968131</v>
      </c>
      <c r="F64" s="9">
        <v>-13.240785780929</v>
      </c>
      <c r="G64" s="9">
        <v>-9.4058505931894008</v>
      </c>
      <c r="H64" s="9">
        <v>-9.1146546985964996</v>
      </c>
      <c r="I64" s="9">
        <v>-9.5324151242746709</v>
      </c>
      <c r="J64" s="9">
        <v>-9.6001682708565408</v>
      </c>
      <c r="K64" s="9">
        <v>-9.13333992129491</v>
      </c>
      <c r="L64" s="9">
        <v>-11.1427122989443</v>
      </c>
      <c r="M64" s="1">
        <v>3</v>
      </c>
      <c r="N64" s="1">
        <v>4</v>
      </c>
      <c r="O64" s="1">
        <v>4</v>
      </c>
      <c r="P64" s="1">
        <v>3</v>
      </c>
      <c r="Q64" s="1">
        <v>7</v>
      </c>
      <c r="R64" s="1">
        <v>13</v>
      </c>
      <c r="S64" s="1">
        <v>5</v>
      </c>
      <c r="T64" s="1">
        <v>10</v>
      </c>
      <c r="U64" s="1">
        <v>4</v>
      </c>
      <c r="V64" s="1">
        <v>5</v>
      </c>
      <c r="W64" s="1">
        <v>4</v>
      </c>
      <c r="X64" s="1">
        <v>8</v>
      </c>
    </row>
    <row r="65" spans="1:32" x14ac:dyDescent="0.3">
      <c r="A65" s="9">
        <v>-5.7448608283759501</v>
      </c>
      <c r="B65" s="9">
        <v>-8.0401409638241699</v>
      </c>
      <c r="C65" s="9">
        <v>-5.9400802821578198</v>
      </c>
      <c r="D65" s="9">
        <v>-6.5476615362541599</v>
      </c>
      <c r="E65" s="9">
        <v>-13.490879430417699</v>
      </c>
      <c r="F65" s="9">
        <v>-12.867625030764099</v>
      </c>
      <c r="G65" s="9">
        <v>-7.7624527485975703</v>
      </c>
      <c r="H65" s="9">
        <v>-8.32029005489035</v>
      </c>
      <c r="I65" s="9">
        <v>-9.3080756394429098</v>
      </c>
      <c r="J65" s="9">
        <v>-9.1163968219661395</v>
      </c>
      <c r="K65" s="9">
        <v>-8.5092808960001403</v>
      </c>
      <c r="L65" s="9">
        <v>-8.5195781425868802</v>
      </c>
      <c r="M65" s="1">
        <v>2</v>
      </c>
      <c r="N65" s="1">
        <v>2</v>
      </c>
      <c r="O65" s="1">
        <v>1</v>
      </c>
      <c r="P65" s="1">
        <v>2</v>
      </c>
      <c r="Q65" s="1">
        <v>10</v>
      </c>
      <c r="R65" s="1">
        <v>10</v>
      </c>
      <c r="S65" s="1">
        <v>3</v>
      </c>
      <c r="T65" s="1">
        <v>3</v>
      </c>
      <c r="U65" s="1">
        <v>5</v>
      </c>
      <c r="V65" s="1">
        <v>4</v>
      </c>
      <c r="W65" s="1">
        <v>4</v>
      </c>
      <c r="X65" s="1">
        <v>4</v>
      </c>
    </row>
    <row r="67" spans="1:32" x14ac:dyDescent="0.3">
      <c r="A67" s="12" t="s">
        <v>105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</row>
    <row r="68" spans="1:32" x14ac:dyDescent="0.3">
      <c r="A68" s="12" t="s">
        <v>9</v>
      </c>
      <c r="B68" s="12"/>
      <c r="C68" s="12"/>
      <c r="D68" s="12"/>
      <c r="E68" s="12"/>
      <c r="F68" s="12"/>
      <c r="G68" s="12" t="s">
        <v>8</v>
      </c>
      <c r="H68" s="12"/>
      <c r="I68" s="12"/>
      <c r="J68" s="12"/>
      <c r="K68" s="12"/>
      <c r="L68" s="12"/>
      <c r="Z68" s="12" t="s">
        <v>26</v>
      </c>
      <c r="AA68" s="12"/>
      <c r="AB68" s="12"/>
      <c r="AC68" s="12"/>
      <c r="AD68" s="12"/>
      <c r="AE68" s="12"/>
      <c r="AF68" s="12"/>
    </row>
    <row r="69" spans="1:32" x14ac:dyDescent="0.3">
      <c r="A69" s="12" t="s">
        <v>5</v>
      </c>
      <c r="B69" s="12"/>
      <c r="C69" s="12" t="s">
        <v>7</v>
      </c>
      <c r="D69" s="12"/>
      <c r="E69" s="12" t="s">
        <v>6</v>
      </c>
      <c r="F69" s="12"/>
      <c r="G69" s="12" t="s">
        <v>5</v>
      </c>
      <c r="H69" s="12"/>
      <c r="I69" s="12" t="s">
        <v>7</v>
      </c>
      <c r="J69" s="12"/>
      <c r="K69" s="12" t="s">
        <v>6</v>
      </c>
      <c r="L69" s="12"/>
      <c r="AA69" s="12" t="s">
        <v>14</v>
      </c>
      <c r="AB69" s="12"/>
      <c r="AC69" s="12" t="s">
        <v>15</v>
      </c>
      <c r="AD69" s="12"/>
      <c r="AE69" s="12" t="s">
        <v>16</v>
      </c>
      <c r="AF69" s="12"/>
    </row>
    <row r="70" spans="1:32" x14ac:dyDescent="0.3">
      <c r="A70" s="3" t="s">
        <v>3</v>
      </c>
      <c r="B70" s="3" t="s">
        <v>4</v>
      </c>
      <c r="C70" s="3" t="s">
        <v>3</v>
      </c>
      <c r="D70" s="3" t="s">
        <v>4</v>
      </c>
      <c r="E70" s="3" t="s">
        <v>3</v>
      </c>
      <c r="F70" s="3" t="s">
        <v>4</v>
      </c>
      <c r="G70" s="3" t="s">
        <v>3</v>
      </c>
      <c r="H70" s="3" t="s">
        <v>4</v>
      </c>
      <c r="I70" s="3" t="s">
        <v>3</v>
      </c>
      <c r="J70" s="3" t="s">
        <v>4</v>
      </c>
      <c r="K70" s="3" t="s">
        <v>3</v>
      </c>
      <c r="L70" s="3" t="s">
        <v>4</v>
      </c>
      <c r="AA70" s="4" t="s">
        <v>9</v>
      </c>
      <c r="AB70" s="4" t="s">
        <v>8</v>
      </c>
      <c r="AC70" s="4" t="s">
        <v>9</v>
      </c>
      <c r="AD70" s="4" t="s">
        <v>8</v>
      </c>
      <c r="AE70" s="4" t="s">
        <v>9</v>
      </c>
      <c r="AF70" s="4" t="s">
        <v>8</v>
      </c>
    </row>
    <row r="71" spans="1:32" x14ac:dyDescent="0.3">
      <c r="A71" s="9">
        <v>-9.6954585104629203</v>
      </c>
      <c r="B71" s="9">
        <v>-7.0866695843992096</v>
      </c>
      <c r="C71" s="9">
        <v>-11.9569214125023</v>
      </c>
      <c r="D71" s="9">
        <v>-8.4951780841287192</v>
      </c>
      <c r="E71" s="9">
        <v>-12.3921394259237</v>
      </c>
      <c r="F71" s="9">
        <v>-8.7729437913780401</v>
      </c>
      <c r="G71" s="1">
        <v>4</v>
      </c>
      <c r="H71" s="1">
        <v>2</v>
      </c>
      <c r="I71" s="1">
        <v>4</v>
      </c>
      <c r="J71" s="1">
        <v>4</v>
      </c>
      <c r="K71" s="1">
        <v>7</v>
      </c>
      <c r="L71" s="1">
        <v>4</v>
      </c>
      <c r="Z71" s="4" t="s">
        <v>129</v>
      </c>
      <c r="AA71" s="10">
        <v>29.081470587944501</v>
      </c>
      <c r="AB71" s="10">
        <v>45.945945945945901</v>
      </c>
      <c r="AC71" s="1">
        <v>1</v>
      </c>
      <c r="AD71" s="1">
        <v>1</v>
      </c>
      <c r="AE71" s="1" t="s">
        <v>101</v>
      </c>
      <c r="AF71" s="1" t="s">
        <v>104</v>
      </c>
    </row>
    <row r="72" spans="1:32" x14ac:dyDescent="0.3">
      <c r="A72" s="9">
        <v>-10.6358812274753</v>
      </c>
      <c r="B72" s="9">
        <v>-6.4102718848714799</v>
      </c>
      <c r="C72" s="9">
        <v>-8.5488733370709404</v>
      </c>
      <c r="D72" s="9">
        <v>-7.0311362934560702</v>
      </c>
      <c r="E72" s="9">
        <v>-10.0179163460192</v>
      </c>
      <c r="F72" s="9">
        <v>-9.5022436999769297</v>
      </c>
      <c r="G72" s="1">
        <v>4</v>
      </c>
      <c r="H72" s="1">
        <v>2</v>
      </c>
      <c r="I72" s="1">
        <v>3</v>
      </c>
      <c r="J72" s="1">
        <v>3</v>
      </c>
      <c r="K72" s="1">
        <v>5</v>
      </c>
      <c r="L72" s="1">
        <v>4</v>
      </c>
      <c r="Z72" s="4" t="s">
        <v>130</v>
      </c>
      <c r="AA72" s="10">
        <v>7.5870361010950402</v>
      </c>
      <c r="AB72" s="10">
        <v>17.3913043478261</v>
      </c>
      <c r="AC72" s="1">
        <v>0</v>
      </c>
      <c r="AD72" s="1">
        <v>0</v>
      </c>
      <c r="AE72" s="1" t="s">
        <v>100</v>
      </c>
      <c r="AF72" s="1" t="s">
        <v>103</v>
      </c>
    </row>
    <row r="73" spans="1:32" x14ac:dyDescent="0.3">
      <c r="A73" s="9">
        <v>-10.6735357424634</v>
      </c>
      <c r="B73" s="9">
        <v>-7.4962352145059299</v>
      </c>
      <c r="C73" s="9">
        <v>-9.6464404325156092</v>
      </c>
      <c r="D73" s="9">
        <v>-7.5673890235530203</v>
      </c>
      <c r="E73" s="9">
        <v>-7.7069477201022201</v>
      </c>
      <c r="F73" s="9">
        <v>-7.4864811444843697</v>
      </c>
      <c r="G73" s="1">
        <v>5</v>
      </c>
      <c r="H73" s="1">
        <v>1</v>
      </c>
      <c r="I73" s="1">
        <v>5</v>
      </c>
      <c r="J73" s="1">
        <v>3</v>
      </c>
      <c r="K73" s="1">
        <v>3</v>
      </c>
      <c r="L73" s="1">
        <v>3</v>
      </c>
      <c r="Z73" s="3" t="s">
        <v>131</v>
      </c>
      <c r="AA73" s="10">
        <v>23.078153252926999</v>
      </c>
      <c r="AB73" s="10">
        <v>34.6666666666667</v>
      </c>
      <c r="AC73" s="1">
        <v>1</v>
      </c>
      <c r="AD73" s="1">
        <v>1</v>
      </c>
      <c r="AE73" s="1" t="s">
        <v>99</v>
      </c>
      <c r="AF73" s="1" t="s">
        <v>102</v>
      </c>
    </row>
    <row r="74" spans="1:32" x14ac:dyDescent="0.3">
      <c r="A74" s="9">
        <v>-11.333466365837801</v>
      </c>
      <c r="B74" s="9">
        <v>-11.5462339988882</v>
      </c>
      <c r="C74" s="9">
        <v>-8.1886074319930593</v>
      </c>
      <c r="D74" s="9">
        <v>-7.5547131111734496</v>
      </c>
      <c r="E74" s="9">
        <v>-9.4467507403923001</v>
      </c>
      <c r="F74" s="9">
        <v>-5.5155478414203598</v>
      </c>
      <c r="G74" s="1">
        <v>5</v>
      </c>
      <c r="H74" s="1">
        <v>2</v>
      </c>
      <c r="I74" s="1">
        <v>3</v>
      </c>
      <c r="J74" s="1">
        <v>3</v>
      </c>
      <c r="K74" s="1">
        <v>4</v>
      </c>
      <c r="L74" s="1">
        <v>2</v>
      </c>
      <c r="Z74" s="3" t="s">
        <v>13</v>
      </c>
      <c r="AA74" s="10">
        <f>AVERAGE(AA71:AA73)</f>
        <v>19.915553313988848</v>
      </c>
      <c r="AB74" s="10">
        <f>AVERAGE(AB71:AB73)</f>
        <v>32.667972320146234</v>
      </c>
    </row>
    <row r="75" spans="1:32" x14ac:dyDescent="0.3">
      <c r="A75" s="9">
        <v>-9.1401893693213907</v>
      </c>
      <c r="B75" s="9">
        <v>-6.8732034040407699</v>
      </c>
      <c r="C75" s="9">
        <v>-8.3849145811966608</v>
      </c>
      <c r="D75" s="9">
        <v>-7.8011898561462596</v>
      </c>
      <c r="E75" s="9">
        <v>-11.110824916587701</v>
      </c>
      <c r="F75" s="9">
        <v>-6.3147334221664799</v>
      </c>
      <c r="G75" s="1">
        <v>4</v>
      </c>
      <c r="H75" s="1">
        <v>3</v>
      </c>
      <c r="I75" s="1">
        <v>3</v>
      </c>
      <c r="J75" s="1">
        <v>2</v>
      </c>
      <c r="K75" s="1">
        <v>6</v>
      </c>
      <c r="L75" s="1">
        <v>2</v>
      </c>
    </row>
    <row r="76" spans="1:32" x14ac:dyDescent="0.3">
      <c r="A76" s="9">
        <v>-11.107604470283199</v>
      </c>
      <c r="B76" s="9">
        <v>-7.1240078493255803</v>
      </c>
      <c r="C76" s="9">
        <v>-7.4829292041765001</v>
      </c>
      <c r="D76" s="9">
        <v>-7.9228727197820401</v>
      </c>
      <c r="E76" s="9">
        <v>-9.8351666899691494</v>
      </c>
      <c r="F76" s="9">
        <v>-6.9595139628195204</v>
      </c>
      <c r="G76" s="1">
        <v>5</v>
      </c>
      <c r="H76" s="1">
        <v>2</v>
      </c>
      <c r="I76" s="1">
        <v>2</v>
      </c>
      <c r="J76" s="1">
        <v>2</v>
      </c>
      <c r="K76" s="1">
        <v>4</v>
      </c>
      <c r="L76" s="1">
        <v>2</v>
      </c>
    </row>
    <row r="77" spans="1:32" x14ac:dyDescent="0.3">
      <c r="A77" s="9">
        <v>-9.4847948201650905</v>
      </c>
      <c r="B77" s="9">
        <v>-8.7026961287262896</v>
      </c>
      <c r="C77" s="9">
        <v>-9.6339140514574098</v>
      </c>
      <c r="D77" s="9">
        <v>-6.3272269179757599</v>
      </c>
      <c r="E77" s="9">
        <v>-9.0802010388641801</v>
      </c>
      <c r="F77" s="9">
        <v>-7.1396168187950702</v>
      </c>
      <c r="G77" s="1">
        <v>3</v>
      </c>
      <c r="H77" s="1">
        <v>2</v>
      </c>
      <c r="I77" s="1">
        <v>3</v>
      </c>
      <c r="J77" s="1">
        <v>2</v>
      </c>
      <c r="K77" s="1">
        <v>4</v>
      </c>
      <c r="L77" s="1">
        <v>3</v>
      </c>
    </row>
    <row r="78" spans="1:32" x14ac:dyDescent="0.3">
      <c r="A78" s="9">
        <v>-11.164615838803</v>
      </c>
      <c r="B78" s="9">
        <v>-8.0854455153184492</v>
      </c>
      <c r="C78" s="9">
        <v>-11.9545808361525</v>
      </c>
      <c r="D78" s="9">
        <v>-6.3577423717540702</v>
      </c>
      <c r="E78" s="9">
        <v>-7.8549021681222602</v>
      </c>
      <c r="F78" s="9">
        <v>-4.2671429733555204</v>
      </c>
      <c r="G78" s="1">
        <v>2</v>
      </c>
      <c r="H78" s="1">
        <v>2</v>
      </c>
      <c r="I78" s="1">
        <v>7</v>
      </c>
      <c r="J78" s="1">
        <v>3</v>
      </c>
      <c r="K78" s="1">
        <v>3</v>
      </c>
      <c r="L78" s="1">
        <v>1</v>
      </c>
    </row>
    <row r="79" spans="1:32" x14ac:dyDescent="0.3">
      <c r="A79" s="9">
        <v>-9.4055098489269895</v>
      </c>
      <c r="B79" s="9">
        <v>-5.8998036928011297</v>
      </c>
      <c r="C79" s="9">
        <v>-7.69933276607747</v>
      </c>
      <c r="D79" s="9">
        <v>-8.6579521655008698</v>
      </c>
      <c r="E79" s="9">
        <v>-9.2972224853153893</v>
      </c>
      <c r="F79" s="9">
        <v>-5.79897885293801</v>
      </c>
      <c r="G79" s="1">
        <v>4</v>
      </c>
      <c r="H79" s="1">
        <v>2</v>
      </c>
      <c r="I79" s="1">
        <v>3</v>
      </c>
      <c r="J79" s="1">
        <v>3</v>
      </c>
      <c r="K79" s="1">
        <v>3</v>
      </c>
      <c r="L79" s="1">
        <v>2</v>
      </c>
    </row>
    <row r="80" spans="1:32" x14ac:dyDescent="0.3">
      <c r="A80" s="9">
        <v>-10.194931594385</v>
      </c>
      <c r="B80" s="9">
        <v>-10.5320136011789</v>
      </c>
      <c r="C80" s="9">
        <v>-6.0884525599775596</v>
      </c>
      <c r="D80" s="9">
        <v>-7.2628921897227201</v>
      </c>
      <c r="E80" s="9">
        <v>-8.7044475016204199</v>
      </c>
      <c r="F80" s="9">
        <v>-7.1813383860414</v>
      </c>
      <c r="G80" s="1">
        <v>4</v>
      </c>
      <c r="H80" s="1">
        <v>4</v>
      </c>
      <c r="I80" s="1">
        <v>4</v>
      </c>
      <c r="J80" s="1">
        <v>3</v>
      </c>
      <c r="K80" s="1">
        <v>3</v>
      </c>
      <c r="L80" s="1">
        <v>2</v>
      </c>
    </row>
    <row r="81" spans="1:56" x14ac:dyDescent="0.3">
      <c r="A81" s="9">
        <v>-11.8084811216826</v>
      </c>
      <c r="B81" s="9">
        <v>-7.7928609435940404</v>
      </c>
      <c r="C81" s="9">
        <v>-7.8329743445609896</v>
      </c>
      <c r="D81" s="9">
        <v>-7.26975376797186</v>
      </c>
      <c r="E81" s="9">
        <v>-8.5418303201808303</v>
      </c>
      <c r="F81" s="9">
        <v>-7.4563086246639898</v>
      </c>
      <c r="G81" s="1">
        <v>4</v>
      </c>
      <c r="H81" s="1">
        <v>2</v>
      </c>
      <c r="I81" s="1">
        <v>3</v>
      </c>
      <c r="J81" s="1">
        <v>2</v>
      </c>
      <c r="K81" s="1">
        <v>4</v>
      </c>
      <c r="L81" s="1">
        <v>3</v>
      </c>
    </row>
    <row r="82" spans="1:56" x14ac:dyDescent="0.3">
      <c r="A82" s="9">
        <v>-11.181219774456</v>
      </c>
      <c r="B82" s="9">
        <v>-7.9894157556732601</v>
      </c>
      <c r="C82" s="9">
        <v>-7.2454787505528202</v>
      </c>
      <c r="D82" s="9">
        <v>-7.24431648479566</v>
      </c>
      <c r="E82" s="9">
        <v>-7.5173078388699697</v>
      </c>
      <c r="F82" s="9">
        <v>-7.10192109807946</v>
      </c>
      <c r="G82" s="1">
        <v>3</v>
      </c>
      <c r="H82" s="1">
        <v>2</v>
      </c>
      <c r="I82" s="1">
        <v>3</v>
      </c>
      <c r="J82" s="1">
        <v>3</v>
      </c>
      <c r="K82" s="1">
        <v>3</v>
      </c>
      <c r="L82" s="1">
        <v>3</v>
      </c>
    </row>
    <row r="83" spans="1:56" x14ac:dyDescent="0.3">
      <c r="A83" s="9">
        <v>-10.9721188905042</v>
      </c>
      <c r="B83" s="9">
        <v>-5.3172967719200797</v>
      </c>
      <c r="C83" s="9">
        <v>-9.8725144090168193</v>
      </c>
      <c r="D83" s="9">
        <v>-7.7675397285117498</v>
      </c>
      <c r="E83" s="9">
        <v>-7.5003238233469602</v>
      </c>
      <c r="F83" s="9">
        <v>-5.7707392458995201</v>
      </c>
      <c r="G83" s="1">
        <v>5</v>
      </c>
      <c r="H83" s="1">
        <v>2</v>
      </c>
      <c r="I83" s="1">
        <v>7</v>
      </c>
      <c r="J83" s="1">
        <v>2</v>
      </c>
      <c r="K83" s="1">
        <v>3</v>
      </c>
      <c r="L83" s="1">
        <v>2</v>
      </c>
    </row>
    <row r="84" spans="1:56" x14ac:dyDescent="0.3">
      <c r="A84" s="9">
        <v>-7.9230971378675399</v>
      </c>
      <c r="B84" s="9">
        <v>-6.0607815867512604</v>
      </c>
      <c r="C84" s="9">
        <v>-7.5474738276828202</v>
      </c>
      <c r="D84" s="9">
        <v>-5.9067074311296697</v>
      </c>
      <c r="E84" s="9">
        <v>-11.4583740693443</v>
      </c>
      <c r="F84" s="9">
        <v>-7.2570332007126401</v>
      </c>
      <c r="G84" s="1">
        <v>3</v>
      </c>
      <c r="H84" s="1">
        <v>2</v>
      </c>
      <c r="I84" s="1">
        <v>3</v>
      </c>
      <c r="J84" s="1">
        <v>2</v>
      </c>
      <c r="K84" s="1">
        <v>4</v>
      </c>
      <c r="L84" s="1">
        <v>3</v>
      </c>
    </row>
    <row r="85" spans="1:56" x14ac:dyDescent="0.3">
      <c r="A85" s="9">
        <v>-10.123223147867799</v>
      </c>
      <c r="B85" s="9">
        <v>-5.9852532308296196</v>
      </c>
      <c r="C85" s="9">
        <v>-7.5675875255499401</v>
      </c>
      <c r="D85" s="9">
        <v>-8.3697990616648905</v>
      </c>
      <c r="E85" s="9">
        <v>-10.3921628988597</v>
      </c>
      <c r="F85" s="9">
        <v>-8.3478316334961793</v>
      </c>
      <c r="G85" s="1">
        <v>3</v>
      </c>
      <c r="H85" s="1">
        <v>1</v>
      </c>
      <c r="I85" s="1">
        <v>2</v>
      </c>
      <c r="J85" s="1">
        <v>3</v>
      </c>
      <c r="K85" s="1">
        <v>5</v>
      </c>
      <c r="L85" s="1">
        <v>3</v>
      </c>
    </row>
    <row r="86" spans="1:56" x14ac:dyDescent="0.3">
      <c r="A86" s="9">
        <v>-11.3891586906126</v>
      </c>
      <c r="B86" s="9">
        <v>-5.4508442130915</v>
      </c>
      <c r="C86" s="9">
        <v>-7.4429352737286596</v>
      </c>
      <c r="D86" s="9">
        <v>-7.40412855006808</v>
      </c>
      <c r="E86" s="9">
        <v>-10.3459529097016</v>
      </c>
      <c r="F86" s="9">
        <v>-7.4493647883160401</v>
      </c>
      <c r="G86" s="1">
        <v>5</v>
      </c>
      <c r="H86" s="1">
        <v>1</v>
      </c>
      <c r="I86" s="1">
        <v>3</v>
      </c>
      <c r="J86" s="1">
        <v>3</v>
      </c>
      <c r="K86" s="1">
        <v>4</v>
      </c>
      <c r="L86" s="1">
        <v>2</v>
      </c>
    </row>
    <row r="87" spans="1:56" x14ac:dyDescent="0.3">
      <c r="A87" s="9">
        <v>-12.222999719268801</v>
      </c>
      <c r="B87" s="9">
        <v>-9.9126614716238901</v>
      </c>
      <c r="C87" s="9">
        <v>-7.3475383116162201</v>
      </c>
      <c r="D87" s="9">
        <v>-6.99158846862918</v>
      </c>
      <c r="E87" s="9">
        <v>-8.3578437858651498</v>
      </c>
      <c r="F87" s="9">
        <v>-6.3217253012901402</v>
      </c>
      <c r="G87" s="1">
        <v>3</v>
      </c>
      <c r="H87" s="1">
        <v>2</v>
      </c>
      <c r="I87" s="1">
        <v>3</v>
      </c>
      <c r="J87" s="1">
        <v>2</v>
      </c>
      <c r="K87" s="1">
        <v>4</v>
      </c>
      <c r="L87" s="1">
        <v>2</v>
      </c>
    </row>
    <row r="88" spans="1:56" x14ac:dyDescent="0.3">
      <c r="A88" s="9">
        <v>-7.1957331423161799</v>
      </c>
      <c r="B88" s="9">
        <v>-8.2247971562964803</v>
      </c>
      <c r="C88" s="9">
        <v>-7.1983494690553398</v>
      </c>
      <c r="D88" s="9">
        <v>-7.8309912746056201</v>
      </c>
      <c r="E88" s="9">
        <v>-8.5836777520949301</v>
      </c>
      <c r="F88" s="9">
        <v>-6.2785921272770198</v>
      </c>
      <c r="G88" s="1">
        <v>3</v>
      </c>
      <c r="H88" s="1">
        <v>3</v>
      </c>
      <c r="I88" s="1">
        <v>3</v>
      </c>
      <c r="J88" s="1">
        <v>3</v>
      </c>
      <c r="K88" s="1">
        <v>3</v>
      </c>
      <c r="L88" s="1">
        <v>2</v>
      </c>
    </row>
    <row r="89" spans="1:56" x14ac:dyDescent="0.3">
      <c r="A89" s="9">
        <v>-10.817015831534601</v>
      </c>
      <c r="B89" s="9">
        <v>-5.7674125878603402</v>
      </c>
      <c r="C89" s="9">
        <v>-7.9688204658172097</v>
      </c>
      <c r="D89" s="9">
        <v>-9.8937490102386505</v>
      </c>
      <c r="E89" s="9">
        <v>-6.8409815511886896</v>
      </c>
      <c r="F89" s="9">
        <v>-6.1845836258398901</v>
      </c>
      <c r="G89" s="1">
        <v>3</v>
      </c>
      <c r="H89" s="1">
        <v>2</v>
      </c>
      <c r="I89" s="1">
        <v>3</v>
      </c>
      <c r="J89" s="1">
        <v>3</v>
      </c>
      <c r="K89" s="1">
        <v>1</v>
      </c>
      <c r="L89" s="1">
        <v>2</v>
      </c>
    </row>
    <row r="90" spans="1:56" x14ac:dyDescent="0.3">
      <c r="A90" s="9">
        <v>-12.151105379965101</v>
      </c>
      <c r="B90" s="9">
        <v>-5.69243119634808</v>
      </c>
      <c r="C90" s="9">
        <v>-7.60351428915257</v>
      </c>
      <c r="D90" s="9">
        <v>-10.868840334284201</v>
      </c>
      <c r="E90" s="9">
        <v>-6.3916522574185404</v>
      </c>
      <c r="F90" s="9">
        <v>-8.4116099322299203</v>
      </c>
      <c r="G90" s="1">
        <v>2</v>
      </c>
      <c r="H90" s="1">
        <v>1</v>
      </c>
      <c r="I90" s="1">
        <v>2</v>
      </c>
      <c r="J90" s="1">
        <v>6</v>
      </c>
      <c r="K90" s="1">
        <v>2</v>
      </c>
      <c r="L90" s="1">
        <v>2</v>
      </c>
    </row>
    <row r="92" spans="1:56" x14ac:dyDescent="0.3">
      <c r="A92" s="12" t="s">
        <v>106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</row>
    <row r="93" spans="1:56" x14ac:dyDescent="0.3">
      <c r="A93" s="12" t="s">
        <v>9</v>
      </c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 t="s">
        <v>8</v>
      </c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</row>
    <row r="94" spans="1:56" x14ac:dyDescent="0.3">
      <c r="A94" s="12" t="s">
        <v>5</v>
      </c>
      <c r="B94" s="12"/>
      <c r="C94" s="12" t="s">
        <v>7</v>
      </c>
      <c r="D94" s="12"/>
      <c r="E94" s="12" t="s">
        <v>6</v>
      </c>
      <c r="F94" s="12"/>
      <c r="G94" s="12" t="s">
        <v>28</v>
      </c>
      <c r="H94" s="12"/>
      <c r="I94" s="12" t="s">
        <v>29</v>
      </c>
      <c r="J94" s="12"/>
      <c r="K94" s="12" t="s">
        <v>69</v>
      </c>
      <c r="L94" s="12"/>
      <c r="M94" s="12" t="s">
        <v>5</v>
      </c>
      <c r="N94" s="12"/>
      <c r="O94" s="12" t="s">
        <v>7</v>
      </c>
      <c r="P94" s="12"/>
      <c r="Q94" s="12" t="s">
        <v>6</v>
      </c>
      <c r="R94" s="12"/>
      <c r="S94" s="12" t="s">
        <v>28</v>
      </c>
      <c r="T94" s="12"/>
      <c r="U94" s="12" t="s">
        <v>29</v>
      </c>
      <c r="V94" s="12"/>
      <c r="W94" s="12" t="s">
        <v>69</v>
      </c>
      <c r="X94" s="12"/>
      <c r="Z94" s="12" t="s">
        <v>26</v>
      </c>
      <c r="AA94" s="12"/>
      <c r="AB94" s="12"/>
      <c r="AC94" s="12"/>
      <c r="AD94" s="12"/>
      <c r="AE94" s="12"/>
      <c r="AF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</row>
    <row r="95" spans="1:56" x14ac:dyDescent="0.3">
      <c r="A95" s="3" t="s">
        <v>3</v>
      </c>
      <c r="B95" s="3" t="s">
        <v>4</v>
      </c>
      <c r="C95" s="3" t="s">
        <v>3</v>
      </c>
      <c r="D95" s="3" t="s">
        <v>4</v>
      </c>
      <c r="E95" s="3" t="s">
        <v>3</v>
      </c>
      <c r="F95" s="3" t="s">
        <v>4</v>
      </c>
      <c r="G95" s="3" t="s">
        <v>3</v>
      </c>
      <c r="H95" s="3" t="s">
        <v>4</v>
      </c>
      <c r="I95" s="3" t="s">
        <v>3</v>
      </c>
      <c r="J95" s="3" t="s">
        <v>4</v>
      </c>
      <c r="K95" s="3" t="s">
        <v>3</v>
      </c>
      <c r="L95" s="3" t="s">
        <v>4</v>
      </c>
      <c r="M95" s="3" t="s">
        <v>3</v>
      </c>
      <c r="N95" s="3" t="s">
        <v>4</v>
      </c>
      <c r="O95" s="3" t="s">
        <v>3</v>
      </c>
      <c r="P95" s="3" t="s">
        <v>4</v>
      </c>
      <c r="Q95" s="3" t="s">
        <v>3</v>
      </c>
      <c r="R95" s="3" t="s">
        <v>4</v>
      </c>
      <c r="S95" s="3" t="s">
        <v>3</v>
      </c>
      <c r="T95" s="3" t="s">
        <v>4</v>
      </c>
      <c r="U95" s="3" t="s">
        <v>3</v>
      </c>
      <c r="V95" s="3" t="s">
        <v>4</v>
      </c>
      <c r="W95" s="3" t="s">
        <v>3</v>
      </c>
      <c r="X95" s="3" t="s">
        <v>4</v>
      </c>
      <c r="AA95" s="12" t="s">
        <v>14</v>
      </c>
      <c r="AB95" s="12"/>
      <c r="AC95" s="12" t="s">
        <v>15</v>
      </c>
      <c r="AD95" s="12"/>
      <c r="AE95" s="12" t="s">
        <v>16</v>
      </c>
      <c r="AF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</row>
    <row r="96" spans="1:56" x14ac:dyDescent="0.3">
      <c r="A96" s="9">
        <v>-5.7604000127660502</v>
      </c>
      <c r="B96" s="9">
        <v>-4.7559950383367697</v>
      </c>
      <c r="C96" s="9">
        <v>-8.9906363890316605</v>
      </c>
      <c r="D96" s="9">
        <v>-6.5448080459042899</v>
      </c>
      <c r="E96" s="9">
        <v>-6.0246008131805304</v>
      </c>
      <c r="F96" s="9">
        <v>-8.1101251435746793</v>
      </c>
      <c r="G96" s="9">
        <v>-4.5444794431262903</v>
      </c>
      <c r="H96" s="9">
        <v>-4.6942384337389704</v>
      </c>
      <c r="I96" s="9">
        <v>-2.7967023694570798</v>
      </c>
      <c r="J96" s="9">
        <v>-4.3084577396522299</v>
      </c>
      <c r="K96" s="9">
        <v>-2.8686082405011901</v>
      </c>
      <c r="L96" s="9">
        <v>-4.10412959542092</v>
      </c>
      <c r="M96" s="1">
        <v>1</v>
      </c>
      <c r="N96" s="1">
        <v>2</v>
      </c>
      <c r="O96" s="1">
        <v>4</v>
      </c>
      <c r="P96" s="1">
        <v>2</v>
      </c>
      <c r="Q96" s="1">
        <v>3</v>
      </c>
      <c r="R96" s="1">
        <v>2</v>
      </c>
      <c r="S96" s="1">
        <v>1</v>
      </c>
      <c r="T96" s="1">
        <v>2</v>
      </c>
      <c r="U96" s="1">
        <v>1</v>
      </c>
      <c r="V96" s="1">
        <v>1</v>
      </c>
      <c r="W96" s="1">
        <v>1</v>
      </c>
      <c r="X96" s="1">
        <v>2</v>
      </c>
      <c r="AA96" s="4" t="s">
        <v>9</v>
      </c>
      <c r="AB96" s="4" t="s">
        <v>8</v>
      </c>
      <c r="AC96" s="4" t="s">
        <v>9</v>
      </c>
      <c r="AD96" s="4" t="s">
        <v>8</v>
      </c>
      <c r="AE96" s="4" t="s">
        <v>9</v>
      </c>
      <c r="AF96" s="4" t="s">
        <v>8</v>
      </c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</row>
    <row r="97" spans="1:44" x14ac:dyDescent="0.3">
      <c r="A97" s="9">
        <v>-7.61463032003671</v>
      </c>
      <c r="B97" s="9">
        <v>-7.1896639034046697</v>
      </c>
      <c r="C97" s="9">
        <v>-7.4408620529805098</v>
      </c>
      <c r="D97" s="9">
        <v>-8.1011709912826895</v>
      </c>
      <c r="E97" s="9">
        <v>-7.6230293104774001</v>
      </c>
      <c r="F97" s="9">
        <v>-8.86101668968222</v>
      </c>
      <c r="G97" s="9">
        <v>-4.2013385097392799</v>
      </c>
      <c r="H97" s="9">
        <v>-6.7691532755771</v>
      </c>
      <c r="I97" s="9">
        <v>-2.4039265347389098</v>
      </c>
      <c r="J97" s="9">
        <v>-4.5453219153241102</v>
      </c>
      <c r="K97" s="9">
        <v>-2.8510474161960402</v>
      </c>
      <c r="L97" s="9">
        <v>-6.2612527778995597</v>
      </c>
      <c r="M97" s="1">
        <v>4</v>
      </c>
      <c r="N97" s="1">
        <v>2</v>
      </c>
      <c r="O97" s="1">
        <v>3</v>
      </c>
      <c r="P97" s="1">
        <v>3</v>
      </c>
      <c r="Q97" s="1">
        <v>3</v>
      </c>
      <c r="R97" s="1">
        <v>4</v>
      </c>
      <c r="S97" s="1">
        <v>1</v>
      </c>
      <c r="T97" s="1">
        <v>3</v>
      </c>
      <c r="U97" s="1">
        <v>1</v>
      </c>
      <c r="V97" s="1">
        <v>2</v>
      </c>
      <c r="W97" s="1">
        <v>1</v>
      </c>
      <c r="X97" s="1">
        <v>2</v>
      </c>
      <c r="Z97" s="4" t="s">
        <v>129</v>
      </c>
      <c r="AA97" s="10">
        <v>-10.7850171076938</v>
      </c>
      <c r="AB97" s="10">
        <v>-22.2222222222222</v>
      </c>
      <c r="AC97" s="1">
        <v>0</v>
      </c>
      <c r="AD97" s="1">
        <v>0</v>
      </c>
      <c r="AE97" s="1" t="s">
        <v>117</v>
      </c>
      <c r="AF97" s="1" t="s">
        <v>123</v>
      </c>
      <c r="AR97" s="3"/>
    </row>
    <row r="98" spans="1:44" x14ac:dyDescent="0.3">
      <c r="A98" s="9">
        <v>-6.3286583590968997</v>
      </c>
      <c r="B98" s="9">
        <v>-6.6081727558571597</v>
      </c>
      <c r="C98" s="9">
        <v>-10.1317686116635</v>
      </c>
      <c r="D98" s="9">
        <v>-6.9274670242092196</v>
      </c>
      <c r="E98" s="9">
        <v>-10.5188801162357</v>
      </c>
      <c r="F98" s="9">
        <v>-9.9011696724999698</v>
      </c>
      <c r="G98" s="9">
        <v>-8.0592224256777705</v>
      </c>
      <c r="H98" s="9">
        <v>-4.3404291071093599</v>
      </c>
      <c r="I98" s="9">
        <v>-4.4543877731209802</v>
      </c>
      <c r="J98" s="9">
        <v>-3.3887586549034001</v>
      </c>
      <c r="K98" s="9">
        <v>-2.5787646676407499</v>
      </c>
      <c r="L98" s="9">
        <v>-4.2226828456412102</v>
      </c>
      <c r="M98" s="1">
        <v>2</v>
      </c>
      <c r="N98" s="1">
        <v>2</v>
      </c>
      <c r="O98" s="1">
        <v>6</v>
      </c>
      <c r="P98" s="1">
        <v>2</v>
      </c>
      <c r="Q98" s="1">
        <v>5</v>
      </c>
      <c r="R98" s="1">
        <v>1</v>
      </c>
      <c r="S98" s="1">
        <v>2</v>
      </c>
      <c r="T98" s="1">
        <v>1</v>
      </c>
      <c r="U98" s="1">
        <v>1</v>
      </c>
      <c r="V98" s="1">
        <v>1</v>
      </c>
      <c r="W98" s="1">
        <v>2</v>
      </c>
      <c r="X98" s="1">
        <v>2</v>
      </c>
      <c r="Z98" s="4" t="s">
        <v>130</v>
      </c>
      <c r="AA98" s="10">
        <v>-1.5326887014291499</v>
      </c>
      <c r="AB98" s="10">
        <v>3.0303030303030201</v>
      </c>
      <c r="AC98" s="1">
        <v>0</v>
      </c>
      <c r="AD98" s="1">
        <v>0</v>
      </c>
      <c r="AE98" s="1" t="s">
        <v>120</v>
      </c>
      <c r="AF98" s="1" t="s">
        <v>126</v>
      </c>
      <c r="AR98" s="3"/>
    </row>
    <row r="99" spans="1:44" x14ac:dyDescent="0.3">
      <c r="A99" s="9">
        <v>-6.7803048443850198</v>
      </c>
      <c r="B99" s="9">
        <v>-8.1224971870367604</v>
      </c>
      <c r="C99" s="9">
        <v>-9.8665482874634804</v>
      </c>
      <c r="D99" s="9">
        <v>-6.6361943316817502</v>
      </c>
      <c r="E99" s="9">
        <v>-7.9763040503582197</v>
      </c>
      <c r="F99" s="9">
        <v>-7.7618592779550202</v>
      </c>
      <c r="G99" s="9">
        <v>-8.06110250849264</v>
      </c>
      <c r="H99" s="9">
        <v>-4.2201889986853303</v>
      </c>
      <c r="I99" s="9">
        <v>-9.9628577278956207</v>
      </c>
      <c r="J99" s="9">
        <v>-3.5605700882006599</v>
      </c>
      <c r="K99" s="9">
        <v>-7.5835792730235996</v>
      </c>
      <c r="L99" s="9">
        <v>-2.8188076143997498</v>
      </c>
      <c r="M99" s="1">
        <v>2</v>
      </c>
      <c r="N99" s="1">
        <v>3</v>
      </c>
      <c r="O99" s="1">
        <v>4</v>
      </c>
      <c r="P99" s="1">
        <v>2</v>
      </c>
      <c r="Q99" s="1">
        <v>4</v>
      </c>
      <c r="R99" s="1">
        <v>3</v>
      </c>
      <c r="S99" s="1">
        <v>2</v>
      </c>
      <c r="T99" s="1">
        <v>1</v>
      </c>
      <c r="U99" s="1">
        <v>2</v>
      </c>
      <c r="V99" s="1">
        <v>1</v>
      </c>
      <c r="W99" s="1">
        <v>3</v>
      </c>
      <c r="X99" s="1">
        <v>1</v>
      </c>
      <c r="Z99" s="3" t="s">
        <v>131</v>
      </c>
      <c r="AA99" s="10">
        <v>4.01165797760512</v>
      </c>
      <c r="AB99" s="10">
        <v>16.981132075471699</v>
      </c>
      <c r="AC99" s="1">
        <v>0</v>
      </c>
      <c r="AD99" s="1">
        <v>0</v>
      </c>
      <c r="AE99" s="1" t="s">
        <v>121</v>
      </c>
      <c r="AF99" s="1" t="s">
        <v>127</v>
      </c>
      <c r="AR99" s="4"/>
    </row>
    <row r="100" spans="1:44" x14ac:dyDescent="0.3">
      <c r="A100" s="9">
        <v>-8.1341949289208202</v>
      </c>
      <c r="B100" s="9">
        <v>-6.99154143031567</v>
      </c>
      <c r="C100" s="9">
        <v>-6.9060348159940101</v>
      </c>
      <c r="D100" s="9">
        <v>-7.4582864188371998</v>
      </c>
      <c r="E100" s="9">
        <v>-7.8829019067867803</v>
      </c>
      <c r="F100" s="9">
        <v>-10.647377570790299</v>
      </c>
      <c r="G100" s="9">
        <v>-6.6005510475684996</v>
      </c>
      <c r="H100" s="9">
        <v>-4.0549945348924297</v>
      </c>
      <c r="I100" s="9">
        <v>-7.3564799845889501</v>
      </c>
      <c r="J100" s="9">
        <v>-4.5770442260486996</v>
      </c>
      <c r="K100" s="9">
        <v>-4.6222511693664599</v>
      </c>
      <c r="L100" s="9">
        <v>-2.87690169766377</v>
      </c>
      <c r="M100" s="1">
        <v>3</v>
      </c>
      <c r="N100" s="1">
        <v>2</v>
      </c>
      <c r="O100" s="1">
        <v>2</v>
      </c>
      <c r="P100" s="1">
        <v>4</v>
      </c>
      <c r="Q100" s="1">
        <v>3</v>
      </c>
      <c r="R100" s="1">
        <v>3</v>
      </c>
      <c r="S100" s="1">
        <v>2</v>
      </c>
      <c r="T100" s="1">
        <v>1</v>
      </c>
      <c r="U100" s="1">
        <v>1</v>
      </c>
      <c r="V100" s="1">
        <v>1</v>
      </c>
      <c r="W100" s="1">
        <v>2</v>
      </c>
      <c r="X100" s="1">
        <v>1</v>
      </c>
      <c r="Z100" s="3" t="s">
        <v>132</v>
      </c>
      <c r="AA100" s="10">
        <v>21.436239716400401</v>
      </c>
      <c r="AB100" s="10">
        <v>11.1111111111111</v>
      </c>
      <c r="AC100" s="1">
        <v>1</v>
      </c>
      <c r="AD100" s="1">
        <v>0</v>
      </c>
      <c r="AE100" s="1" t="s">
        <v>118</v>
      </c>
      <c r="AF100" s="1" t="s">
        <v>124</v>
      </c>
      <c r="AR100" s="3"/>
    </row>
    <row r="101" spans="1:44" x14ac:dyDescent="0.3">
      <c r="A101" s="9">
        <v>-4.7390547913413599</v>
      </c>
      <c r="B101" s="9">
        <v>-5.5391529574744602</v>
      </c>
      <c r="C101" s="9">
        <v>-6.3829608124021799</v>
      </c>
      <c r="D101" s="9">
        <v>-6.7787256101284097</v>
      </c>
      <c r="E101" s="9">
        <v>-7.4146870607566804</v>
      </c>
      <c r="F101" s="9">
        <v>-6.7303970359751704</v>
      </c>
      <c r="G101" s="9">
        <v>-4.3679817565934904</v>
      </c>
      <c r="H101" s="9">
        <v>-4.0028753734025404</v>
      </c>
      <c r="I101" s="9">
        <v>-4.1524845168192499</v>
      </c>
      <c r="J101" s="9">
        <v>-8.2010740846669492</v>
      </c>
      <c r="K101" s="9">
        <v>-5.03989732488784</v>
      </c>
      <c r="L101" s="9">
        <v>-4.2554954010514798</v>
      </c>
      <c r="M101" s="1">
        <v>1</v>
      </c>
      <c r="N101" s="1">
        <v>3</v>
      </c>
      <c r="O101" s="1">
        <v>2</v>
      </c>
      <c r="P101" s="1">
        <v>3</v>
      </c>
      <c r="Q101" s="1">
        <v>2</v>
      </c>
      <c r="R101" s="1">
        <v>2</v>
      </c>
      <c r="S101" s="1">
        <v>1</v>
      </c>
      <c r="T101" s="1">
        <v>1</v>
      </c>
      <c r="U101" s="1">
        <v>1</v>
      </c>
      <c r="V101" s="1">
        <v>1</v>
      </c>
      <c r="W101" s="1">
        <v>2</v>
      </c>
      <c r="X101" s="1">
        <v>2</v>
      </c>
      <c r="Z101" s="3" t="s">
        <v>133</v>
      </c>
      <c r="AA101" s="10">
        <v>16.3163653006009</v>
      </c>
      <c r="AB101" s="10">
        <v>22.8070175438597</v>
      </c>
      <c r="AC101" s="1">
        <v>0</v>
      </c>
      <c r="AD101" s="1">
        <v>0</v>
      </c>
      <c r="AE101" s="1" t="s">
        <v>122</v>
      </c>
      <c r="AF101" s="1" t="s">
        <v>128</v>
      </c>
      <c r="AR101" s="3"/>
    </row>
    <row r="102" spans="1:44" x14ac:dyDescent="0.3">
      <c r="A102" s="9">
        <v>-7.2094755819699801</v>
      </c>
      <c r="B102" s="9">
        <v>-7.4741924913743798</v>
      </c>
      <c r="C102" s="9">
        <v>-6.7393504504314903</v>
      </c>
      <c r="D102" s="9">
        <v>-6.5006912133013</v>
      </c>
      <c r="E102" s="9">
        <v>-6.4406047021484003</v>
      </c>
      <c r="F102" s="9">
        <v>-7.4228633232945898</v>
      </c>
      <c r="G102" s="9">
        <v>-5.0075648960463797</v>
      </c>
      <c r="H102" s="9">
        <v>-5.4126770251195104</v>
      </c>
      <c r="I102" s="9">
        <v>-6.5031854036210897</v>
      </c>
      <c r="J102" s="9">
        <v>-4.23902544041567</v>
      </c>
      <c r="K102" s="9">
        <v>-3.9418944894686798</v>
      </c>
      <c r="L102" s="9">
        <v>-3.5152637205005499</v>
      </c>
      <c r="M102" s="1">
        <v>2</v>
      </c>
      <c r="N102" s="1">
        <v>3</v>
      </c>
      <c r="O102" s="1">
        <v>3</v>
      </c>
      <c r="P102" s="1">
        <v>3</v>
      </c>
      <c r="Q102" s="1">
        <v>3</v>
      </c>
      <c r="R102" s="1">
        <v>1</v>
      </c>
      <c r="S102" s="1">
        <v>1</v>
      </c>
      <c r="T102" s="1">
        <v>2</v>
      </c>
      <c r="U102" s="1">
        <v>2</v>
      </c>
      <c r="V102" s="1">
        <v>1</v>
      </c>
      <c r="W102" s="1">
        <v>1</v>
      </c>
      <c r="X102" s="1">
        <v>2</v>
      </c>
      <c r="Z102" s="3" t="s">
        <v>134</v>
      </c>
      <c r="AA102" s="10">
        <v>14.084100444301001</v>
      </c>
      <c r="AB102" s="10">
        <v>15.151515151515101</v>
      </c>
      <c r="AC102" s="1">
        <v>0</v>
      </c>
      <c r="AD102" s="1">
        <v>0</v>
      </c>
      <c r="AE102" s="1" t="s">
        <v>119</v>
      </c>
      <c r="AF102" s="1" t="s">
        <v>125</v>
      </c>
      <c r="AR102" s="4"/>
    </row>
    <row r="103" spans="1:44" x14ac:dyDescent="0.3">
      <c r="A103" s="9">
        <v>-5.9186740041539601</v>
      </c>
      <c r="B103" s="9">
        <v>-8.4398765180569502</v>
      </c>
      <c r="C103" s="9">
        <v>-6.53124362623136</v>
      </c>
      <c r="D103" s="9">
        <v>-5.9117025027547303</v>
      </c>
      <c r="E103" s="9">
        <v>-6.6767714456840901</v>
      </c>
      <c r="F103" s="9">
        <v>-7.3698787208566499</v>
      </c>
      <c r="G103" s="9">
        <v>-5.47252204073183</v>
      </c>
      <c r="H103" s="9">
        <v>-5.4015679676488704</v>
      </c>
      <c r="I103" s="9">
        <v>-10.794410683159301</v>
      </c>
      <c r="J103" s="9">
        <v>-6.7607670734115102</v>
      </c>
      <c r="K103" s="9">
        <v>-5.4867097475292104</v>
      </c>
      <c r="L103" s="9">
        <v>-3.2829410625697499</v>
      </c>
      <c r="M103" s="1">
        <v>1</v>
      </c>
      <c r="N103" s="1">
        <v>2</v>
      </c>
      <c r="O103" s="1">
        <v>2</v>
      </c>
      <c r="P103" s="1">
        <v>2</v>
      </c>
      <c r="Q103" s="1">
        <v>2</v>
      </c>
      <c r="R103" s="1">
        <v>2</v>
      </c>
      <c r="S103" s="1">
        <v>2</v>
      </c>
      <c r="T103" s="1">
        <v>2</v>
      </c>
      <c r="U103" s="1">
        <v>2</v>
      </c>
      <c r="V103" s="1">
        <v>1</v>
      </c>
      <c r="W103" s="1">
        <v>3</v>
      </c>
      <c r="X103" s="1">
        <v>1</v>
      </c>
      <c r="Z103" s="3" t="s">
        <v>13</v>
      </c>
      <c r="AA103" s="10">
        <f>AVERAGE(AA97:AA102)</f>
        <v>7.2551096049640789</v>
      </c>
      <c r="AB103" s="10">
        <f>AVERAGE(AB97:AB102)</f>
        <v>7.8098094483397373</v>
      </c>
      <c r="AR103" s="3"/>
    </row>
    <row r="104" spans="1:44" x14ac:dyDescent="0.3">
      <c r="A104" s="9">
        <v>-6.1126938612707296</v>
      </c>
      <c r="B104" s="9">
        <v>-7.3856837806667297</v>
      </c>
      <c r="C104" s="9">
        <v>-5.7578215584504902</v>
      </c>
      <c r="D104" s="9">
        <v>-10.0378444405801</v>
      </c>
      <c r="E104" s="9">
        <v>-8.0477660346376805</v>
      </c>
      <c r="F104" s="9">
        <v>-6.8867802370858398</v>
      </c>
      <c r="G104" s="9">
        <v>-4.7751329874386403</v>
      </c>
      <c r="H104" s="9">
        <v>-4.3983916674087498</v>
      </c>
      <c r="I104" s="9">
        <v>-12.6648853925346</v>
      </c>
      <c r="J104" s="9">
        <v>-7.4049411549931801</v>
      </c>
      <c r="K104" s="9">
        <v>-4.0290953551142499</v>
      </c>
      <c r="L104" s="9">
        <v>-3.1508167600010002</v>
      </c>
      <c r="M104" s="1">
        <v>3</v>
      </c>
      <c r="N104" s="1">
        <v>2</v>
      </c>
      <c r="O104" s="1">
        <v>2</v>
      </c>
      <c r="P104" s="1">
        <v>4</v>
      </c>
      <c r="Q104" s="1">
        <v>2</v>
      </c>
      <c r="R104" s="1">
        <v>2</v>
      </c>
      <c r="S104" s="1">
        <v>2</v>
      </c>
      <c r="T104" s="1">
        <v>1</v>
      </c>
      <c r="U104" s="1">
        <v>2</v>
      </c>
      <c r="V104" s="1">
        <v>1</v>
      </c>
      <c r="W104" s="1">
        <v>2</v>
      </c>
      <c r="X104" s="1">
        <v>1</v>
      </c>
    </row>
    <row r="105" spans="1:44" x14ac:dyDescent="0.3">
      <c r="A105" s="9">
        <v>-5.0910551921910097</v>
      </c>
      <c r="B105" s="9">
        <v>-5.96490236427264</v>
      </c>
      <c r="C105" s="9">
        <v>-6.3723128279086403</v>
      </c>
      <c r="D105" s="9">
        <v>-8.7898466997742695</v>
      </c>
      <c r="E105" s="9">
        <v>-7.8748363779067603</v>
      </c>
      <c r="F105" s="9">
        <v>-8.31718212476828</v>
      </c>
      <c r="G105" s="9">
        <v>-3.9888140049379701</v>
      </c>
      <c r="H105" s="9">
        <v>-4.9298380361552301</v>
      </c>
      <c r="I105" s="9">
        <v>-6.5661856983933697</v>
      </c>
      <c r="J105" s="9">
        <v>-8.0802978162576302</v>
      </c>
      <c r="K105" s="9">
        <v>-6.0369694113000802</v>
      </c>
      <c r="L105" s="9">
        <v>-3.0689605212966198</v>
      </c>
      <c r="M105" s="1">
        <v>1</v>
      </c>
      <c r="N105" s="1">
        <v>2</v>
      </c>
      <c r="O105" s="1">
        <v>3</v>
      </c>
      <c r="P105" s="1">
        <v>4</v>
      </c>
      <c r="Q105" s="1">
        <v>1</v>
      </c>
      <c r="R105" s="1">
        <v>2</v>
      </c>
      <c r="S105" s="1">
        <v>1</v>
      </c>
      <c r="T105" s="1">
        <v>1</v>
      </c>
      <c r="U105" s="1">
        <v>2</v>
      </c>
      <c r="V105" s="1">
        <v>2</v>
      </c>
      <c r="W105" s="1">
        <v>1</v>
      </c>
      <c r="X105" s="1">
        <v>1</v>
      </c>
    </row>
    <row r="106" spans="1:44" x14ac:dyDescent="0.3">
      <c r="A106" s="9">
        <v>-6.9243071173953501</v>
      </c>
      <c r="B106" s="9">
        <v>-4.7170601220753197</v>
      </c>
      <c r="C106" s="9">
        <v>-9.0428208835762796</v>
      </c>
      <c r="D106" s="9">
        <v>-6.3937441849748602</v>
      </c>
      <c r="E106" s="9">
        <v>-9.6544174710858108</v>
      </c>
      <c r="F106" s="9">
        <v>-6.8071414800365497</v>
      </c>
      <c r="G106" s="9">
        <v>-5.7923861126277902</v>
      </c>
      <c r="H106" s="9">
        <v>-4.1740601011713796</v>
      </c>
      <c r="I106" s="9">
        <v>-8.5707138349784309</v>
      </c>
      <c r="J106" s="9">
        <v>-10.4119047824001</v>
      </c>
      <c r="K106" s="9">
        <v>-3.73901717970414</v>
      </c>
      <c r="L106" s="9">
        <v>-3.18890001859539</v>
      </c>
      <c r="M106" s="1">
        <v>2</v>
      </c>
      <c r="N106" s="1">
        <v>2</v>
      </c>
      <c r="O106" s="1">
        <v>3</v>
      </c>
      <c r="P106" s="1">
        <v>2</v>
      </c>
      <c r="Q106" s="1">
        <v>4</v>
      </c>
      <c r="R106" s="1">
        <v>3</v>
      </c>
      <c r="S106" s="1">
        <v>3</v>
      </c>
      <c r="T106" s="1">
        <v>1</v>
      </c>
      <c r="U106" s="1">
        <v>3</v>
      </c>
      <c r="V106" s="1">
        <v>2</v>
      </c>
      <c r="W106" s="1">
        <v>2</v>
      </c>
      <c r="X106" s="1">
        <v>1</v>
      </c>
    </row>
    <row r="107" spans="1:44" x14ac:dyDescent="0.3">
      <c r="A107" s="9">
        <v>-5.11822602845099</v>
      </c>
      <c r="B107" s="9">
        <v>-6.1443082290391899</v>
      </c>
      <c r="C107" s="9">
        <v>-3.97195769562614</v>
      </c>
      <c r="D107" s="9">
        <v>-6.4221104813298799</v>
      </c>
      <c r="E107" s="9">
        <v>-8.3323942350922593</v>
      </c>
      <c r="F107" s="9">
        <v>-8.2118865823540403</v>
      </c>
      <c r="G107" s="9">
        <v>-7.3204577344034103</v>
      </c>
      <c r="H107" s="9">
        <v>-5.0567751351666503</v>
      </c>
      <c r="I107" s="9">
        <v>-9.9900952106979695</v>
      </c>
      <c r="J107" s="9">
        <v>-8.3940117781445398</v>
      </c>
      <c r="K107" s="9">
        <v>-4.2803536256032402</v>
      </c>
      <c r="L107" s="9">
        <v>-2.85234559030288</v>
      </c>
      <c r="M107" s="1">
        <v>1</v>
      </c>
      <c r="N107" s="1">
        <v>2</v>
      </c>
      <c r="O107" s="1">
        <v>1</v>
      </c>
      <c r="P107" s="1">
        <v>2</v>
      </c>
      <c r="Q107" s="1">
        <v>4</v>
      </c>
      <c r="R107" s="1">
        <v>2</v>
      </c>
      <c r="S107" s="1">
        <v>1</v>
      </c>
      <c r="T107" s="1">
        <v>1</v>
      </c>
      <c r="U107" s="1">
        <v>2</v>
      </c>
      <c r="V107" s="1">
        <v>1</v>
      </c>
      <c r="W107" s="1">
        <v>1</v>
      </c>
      <c r="X107" s="1">
        <v>1</v>
      </c>
    </row>
    <row r="108" spans="1:44" x14ac:dyDescent="0.3">
      <c r="A108" s="9">
        <v>-6.8527233964242704</v>
      </c>
      <c r="B108" s="9">
        <v>-6.5281088900168802</v>
      </c>
      <c r="C108" s="9">
        <v>-5.0948394527464398</v>
      </c>
      <c r="D108" s="9">
        <v>-7.2938574183229399</v>
      </c>
      <c r="E108" s="9">
        <v>-10.0074719639825</v>
      </c>
      <c r="F108" s="9">
        <v>-7.4190965761804799</v>
      </c>
      <c r="G108" s="9">
        <v>-4.2758365306258099</v>
      </c>
      <c r="H108" s="9">
        <v>-4.0903194067783799</v>
      </c>
      <c r="I108" s="9">
        <v>-6.6707749121227504</v>
      </c>
      <c r="J108" s="9">
        <v>-3.2220597683118202</v>
      </c>
      <c r="K108" s="9">
        <v>-4.2358058991288097</v>
      </c>
      <c r="L108" s="9">
        <v>-4.1350915229809999</v>
      </c>
      <c r="M108" s="1">
        <v>2</v>
      </c>
      <c r="N108" s="1">
        <v>2</v>
      </c>
      <c r="O108" s="1">
        <v>1</v>
      </c>
      <c r="P108" s="1">
        <v>1</v>
      </c>
      <c r="Q108" s="1">
        <v>4</v>
      </c>
      <c r="R108" s="1">
        <v>2</v>
      </c>
      <c r="S108" s="1">
        <v>1</v>
      </c>
      <c r="T108" s="1">
        <v>1</v>
      </c>
      <c r="U108" s="1">
        <v>1</v>
      </c>
      <c r="V108" s="1">
        <v>1</v>
      </c>
      <c r="W108" s="1">
        <v>2</v>
      </c>
      <c r="X108" s="1">
        <v>1</v>
      </c>
    </row>
    <row r="109" spans="1:44" x14ac:dyDescent="0.3">
      <c r="A109" s="9">
        <v>-6.6079627514493504</v>
      </c>
      <c r="B109" s="9">
        <v>-7.1790112875002601</v>
      </c>
      <c r="C109" s="9">
        <v>-7.2538925634878897</v>
      </c>
      <c r="D109" s="9">
        <v>-8.0806509476219706</v>
      </c>
      <c r="E109" s="9">
        <v>-8.7534847385293197</v>
      </c>
      <c r="F109" s="9">
        <v>-7.5565169509886703</v>
      </c>
      <c r="G109" s="9">
        <v>-7.2239380941103999</v>
      </c>
      <c r="H109" s="9">
        <v>-3.49025802622725</v>
      </c>
      <c r="I109" s="9">
        <v>-7.3712759011477198</v>
      </c>
      <c r="J109" s="9">
        <v>-10.937984375910601</v>
      </c>
      <c r="K109" s="9">
        <v>-3.8856628785298901</v>
      </c>
      <c r="L109" s="9">
        <v>-3.5351459773053802</v>
      </c>
      <c r="M109" s="1">
        <v>2</v>
      </c>
      <c r="N109" s="1">
        <v>2</v>
      </c>
      <c r="O109" s="1">
        <v>2</v>
      </c>
      <c r="P109" s="1">
        <v>4</v>
      </c>
      <c r="Q109" s="1">
        <v>2</v>
      </c>
      <c r="R109" s="1">
        <v>2</v>
      </c>
      <c r="S109" s="1">
        <v>1</v>
      </c>
      <c r="T109" s="1">
        <v>1</v>
      </c>
      <c r="U109" s="1">
        <v>3</v>
      </c>
      <c r="V109" s="1">
        <v>4</v>
      </c>
      <c r="W109" s="1">
        <v>1</v>
      </c>
      <c r="X109" s="1">
        <v>1</v>
      </c>
    </row>
    <row r="110" spans="1:44" x14ac:dyDescent="0.3">
      <c r="A110" s="9">
        <v>-7.6642370227509797</v>
      </c>
      <c r="B110" s="9">
        <v>-8.08145075515732</v>
      </c>
      <c r="C110" s="9">
        <v>-10.4844096957539</v>
      </c>
      <c r="D110" s="9">
        <v>-7.6144326853578601</v>
      </c>
      <c r="E110" s="9">
        <v>-7.1866236354296804</v>
      </c>
      <c r="F110" s="9">
        <v>-7.3057168614498504</v>
      </c>
      <c r="G110" s="9">
        <v>-7.6957546839790103</v>
      </c>
      <c r="H110" s="9">
        <v>-3.8881333078476499</v>
      </c>
      <c r="I110" s="9">
        <v>-13.541968249363</v>
      </c>
      <c r="J110" s="9">
        <v>-10.872737965637301</v>
      </c>
      <c r="K110" s="9">
        <v>-3.3050258635327898</v>
      </c>
      <c r="L110" s="9">
        <v>-3.4413754667269099</v>
      </c>
      <c r="M110" s="1">
        <v>3</v>
      </c>
      <c r="N110" s="1">
        <v>2</v>
      </c>
      <c r="O110" s="1">
        <v>4</v>
      </c>
      <c r="P110" s="1">
        <v>2</v>
      </c>
      <c r="Q110" s="1">
        <v>1</v>
      </c>
      <c r="R110" s="1">
        <v>2</v>
      </c>
      <c r="S110" s="1">
        <v>2</v>
      </c>
      <c r="T110" s="1">
        <v>1</v>
      </c>
      <c r="U110" s="1">
        <v>3</v>
      </c>
      <c r="V110" s="1">
        <v>2</v>
      </c>
      <c r="W110" s="1">
        <v>1</v>
      </c>
      <c r="X110" s="1">
        <v>2</v>
      </c>
    </row>
    <row r="111" spans="1:44" x14ac:dyDescent="0.3">
      <c r="A111" s="9">
        <v>-4.0562581481228799</v>
      </c>
      <c r="B111" s="9"/>
      <c r="C111" s="9">
        <v>-5.0499591123973699</v>
      </c>
      <c r="D111" s="9"/>
      <c r="E111" s="9">
        <v>-9.1141307418777</v>
      </c>
      <c r="F111" s="9"/>
      <c r="G111" s="9">
        <v>-3.8233695707812898</v>
      </c>
      <c r="H111" s="9"/>
      <c r="I111" s="9">
        <v>-10.8493570325208</v>
      </c>
      <c r="J111" s="9"/>
      <c r="K111" s="9">
        <v>-4.1322538963744098</v>
      </c>
      <c r="L111" s="9"/>
      <c r="M111" s="1">
        <v>1</v>
      </c>
      <c r="O111" s="1">
        <v>2</v>
      </c>
      <c r="Q111" s="1">
        <v>2</v>
      </c>
      <c r="S111" s="1">
        <v>1</v>
      </c>
      <c r="U111" s="1">
        <v>2</v>
      </c>
      <c r="W111" s="1">
        <v>2</v>
      </c>
    </row>
    <row r="112" spans="1:44" x14ac:dyDescent="0.3">
      <c r="A112" s="9">
        <v>-4.4420112422092597</v>
      </c>
      <c r="B112" s="9"/>
      <c r="C112" s="9">
        <v>-5.5725041494232102</v>
      </c>
      <c r="D112" s="9"/>
      <c r="E112" s="9">
        <v>-10.0803643195331</v>
      </c>
      <c r="F112" s="9"/>
      <c r="G112" s="9">
        <v>-3.2421493327132298</v>
      </c>
      <c r="H112" s="9"/>
      <c r="I112" s="9">
        <v>-8.7308734877433807</v>
      </c>
      <c r="J112" s="9"/>
      <c r="K112" s="9">
        <v>-5.0113852389324496</v>
      </c>
      <c r="L112" s="9"/>
      <c r="M112" s="1">
        <v>1</v>
      </c>
      <c r="O112" s="1">
        <v>2</v>
      </c>
      <c r="Q112" s="1">
        <v>2</v>
      </c>
      <c r="S112" s="1">
        <v>1</v>
      </c>
      <c r="U112" s="1">
        <v>2</v>
      </c>
      <c r="W112" s="1">
        <v>2</v>
      </c>
    </row>
    <row r="113" spans="1:23" x14ac:dyDescent="0.3">
      <c r="A113" s="9">
        <v>-6.3082581896962502</v>
      </c>
      <c r="B113" s="9"/>
      <c r="C113" s="9">
        <v>-7.4267650392614799</v>
      </c>
      <c r="D113" s="9"/>
      <c r="E113" s="9">
        <v>-6.64093540389793</v>
      </c>
      <c r="F113" s="9"/>
      <c r="G113" s="9">
        <v>-10.4887568401621</v>
      </c>
      <c r="H113" s="9"/>
      <c r="I113" s="9">
        <v>-6.2349339103736501</v>
      </c>
      <c r="J113" s="9"/>
      <c r="K113" s="9">
        <v>-4.3445283575470102</v>
      </c>
      <c r="L113" s="9"/>
      <c r="M113" s="1">
        <v>2</v>
      </c>
      <c r="O113" s="1">
        <v>3</v>
      </c>
      <c r="Q113" s="1">
        <v>2</v>
      </c>
      <c r="S113" s="1">
        <v>2</v>
      </c>
      <c r="U113" s="1">
        <v>1</v>
      </c>
      <c r="W113" s="1">
        <v>1</v>
      </c>
    </row>
    <row r="114" spans="1:23" x14ac:dyDescent="0.3">
      <c r="A114" s="9">
        <v>-4.8701753258706404</v>
      </c>
      <c r="B114" s="9"/>
      <c r="C114" s="9">
        <v>-8.8045766567703492</v>
      </c>
      <c r="D114" s="9"/>
      <c r="E114" s="9">
        <v>-10.0456729667946</v>
      </c>
      <c r="F114" s="9"/>
      <c r="G114" s="9">
        <v>-5.2756285999174404</v>
      </c>
      <c r="H114" s="9"/>
      <c r="I114" s="9">
        <v>-10.1486138348038</v>
      </c>
      <c r="J114" s="9"/>
      <c r="K114" s="9">
        <v>-3.9467310727758398</v>
      </c>
      <c r="L114" s="9"/>
      <c r="M114" s="1">
        <v>1</v>
      </c>
      <c r="O114" s="1">
        <v>4</v>
      </c>
      <c r="Q114" s="1">
        <v>2</v>
      </c>
      <c r="S114" s="1">
        <v>1</v>
      </c>
      <c r="U114" s="1">
        <v>4</v>
      </c>
      <c r="W114" s="1">
        <v>1</v>
      </c>
    </row>
    <row r="115" spans="1:23" x14ac:dyDescent="0.3">
      <c r="A115" s="9">
        <v>-5.1698200563102299</v>
      </c>
      <c r="B115" s="9"/>
      <c r="C115" s="9">
        <v>-5.9636705235679797</v>
      </c>
      <c r="D115" s="9"/>
      <c r="E115" s="9">
        <v>-9.4312040486794704</v>
      </c>
      <c r="F115" s="9"/>
      <c r="G115" s="9">
        <v>-6.7561994116702397</v>
      </c>
      <c r="H115" s="9"/>
      <c r="I115" s="9">
        <v>-7.8213895253611803</v>
      </c>
      <c r="J115" s="9"/>
      <c r="K115" s="9">
        <v>-2.9853252881766901</v>
      </c>
      <c r="L115" s="9"/>
      <c r="M115" s="1">
        <v>1</v>
      </c>
      <c r="O115" s="1">
        <v>2</v>
      </c>
      <c r="Q115" s="1">
        <v>2</v>
      </c>
      <c r="S115" s="1">
        <v>2</v>
      </c>
      <c r="U115" s="1">
        <v>2</v>
      </c>
      <c r="W115" s="1">
        <v>2</v>
      </c>
    </row>
    <row r="116" spans="1:23" x14ac:dyDescent="0.3">
      <c r="A116" s="9"/>
      <c r="B116" s="9"/>
    </row>
    <row r="121" spans="1:23" x14ac:dyDescent="0.3">
      <c r="A121" s="3"/>
    </row>
    <row r="122" spans="1:23" x14ac:dyDescent="0.3">
      <c r="A122" s="4"/>
    </row>
  </sheetData>
  <mergeCells count="107">
    <mergeCell ref="A2:F2"/>
    <mergeCell ref="G2:L2"/>
    <mergeCell ref="Z2:AF2"/>
    <mergeCell ref="A1:AF1"/>
    <mergeCell ref="AA3:AB3"/>
    <mergeCell ref="AC3:AD3"/>
    <mergeCell ref="AE3:AF3"/>
    <mergeCell ref="A12:AF12"/>
    <mergeCell ref="A13:H13"/>
    <mergeCell ref="I13:P13"/>
    <mergeCell ref="A3:B3"/>
    <mergeCell ref="C3:D3"/>
    <mergeCell ref="E3:F3"/>
    <mergeCell ref="G3:H3"/>
    <mergeCell ref="I3:J3"/>
    <mergeCell ref="K3:L3"/>
    <mergeCell ref="G43:L43"/>
    <mergeCell ref="Z43:AF43"/>
    <mergeCell ref="A34:B34"/>
    <mergeCell ref="C34:D34"/>
    <mergeCell ref="A32:AF32"/>
    <mergeCell ref="A33:D33"/>
    <mergeCell ref="E33:H33"/>
    <mergeCell ref="Z33:AF33"/>
    <mergeCell ref="I14:J14"/>
    <mergeCell ref="K14:L14"/>
    <mergeCell ref="M14:N14"/>
    <mergeCell ref="O14:P14"/>
    <mergeCell ref="A14:B14"/>
    <mergeCell ref="C14:D14"/>
    <mergeCell ref="E14:F14"/>
    <mergeCell ref="G14:H14"/>
    <mergeCell ref="A93:L93"/>
    <mergeCell ref="M93:X93"/>
    <mergeCell ref="A69:B69"/>
    <mergeCell ref="C69:D69"/>
    <mergeCell ref="E69:F69"/>
    <mergeCell ref="G69:H69"/>
    <mergeCell ref="I69:J69"/>
    <mergeCell ref="K69:L69"/>
    <mergeCell ref="Z54:AF54"/>
    <mergeCell ref="AA55:AB55"/>
    <mergeCell ref="AC55:AD55"/>
    <mergeCell ref="AE55:AF55"/>
    <mergeCell ref="A68:F68"/>
    <mergeCell ref="G68:L68"/>
    <mergeCell ref="Z68:AF68"/>
    <mergeCell ref="M54:N54"/>
    <mergeCell ref="O54:P54"/>
    <mergeCell ref="Q54:R54"/>
    <mergeCell ref="S54:T54"/>
    <mergeCell ref="U54:V54"/>
    <mergeCell ref="W54:X54"/>
    <mergeCell ref="A54:B54"/>
    <mergeCell ref="C54:D54"/>
    <mergeCell ref="E54:F54"/>
    <mergeCell ref="M94:N94"/>
    <mergeCell ref="O94:P94"/>
    <mergeCell ref="Q94:R94"/>
    <mergeCell ref="S94:T94"/>
    <mergeCell ref="U94:V94"/>
    <mergeCell ref="W94:X94"/>
    <mergeCell ref="A94:B94"/>
    <mergeCell ref="C94:D94"/>
    <mergeCell ref="E94:F94"/>
    <mergeCell ref="G94:H94"/>
    <mergeCell ref="I94:J94"/>
    <mergeCell ref="K94:L94"/>
    <mergeCell ref="AR94:BD94"/>
    <mergeCell ref="AS95:AV95"/>
    <mergeCell ref="AW95:AZ95"/>
    <mergeCell ref="BA95:BD95"/>
    <mergeCell ref="Z94:AF94"/>
    <mergeCell ref="AA95:AB95"/>
    <mergeCell ref="AC95:AD95"/>
    <mergeCell ref="AE95:AF95"/>
    <mergeCell ref="Z13:AF13"/>
    <mergeCell ref="AA69:AB69"/>
    <mergeCell ref="AC69:AD69"/>
    <mergeCell ref="AE69:AF69"/>
    <mergeCell ref="AA44:AB44"/>
    <mergeCell ref="AC44:AD44"/>
    <mergeCell ref="AE44:AF44"/>
    <mergeCell ref="A42:AF42"/>
    <mergeCell ref="A52:AF52"/>
    <mergeCell ref="A67:AF67"/>
    <mergeCell ref="A92:AF92"/>
    <mergeCell ref="AA14:AB14"/>
    <mergeCell ref="AC14:AD14"/>
    <mergeCell ref="AE14:AF14"/>
    <mergeCell ref="AA34:AB34"/>
    <mergeCell ref="AC34:AD34"/>
    <mergeCell ref="AE34:AF34"/>
    <mergeCell ref="G54:H54"/>
    <mergeCell ref="I54:J54"/>
    <mergeCell ref="K54:L54"/>
    <mergeCell ref="A53:L53"/>
    <mergeCell ref="M53:X53"/>
    <mergeCell ref="A44:B44"/>
    <mergeCell ref="C44:D44"/>
    <mergeCell ref="E44:F44"/>
    <mergeCell ref="G44:H44"/>
    <mergeCell ref="I44:J44"/>
    <mergeCell ref="K44:L44"/>
    <mergeCell ref="E34:F34"/>
    <mergeCell ref="G34:H34"/>
    <mergeCell ref="A43:F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Ext_Fig. 5h</vt:lpstr>
      <vt:lpstr>Ext_Fig. 5i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Freitas, Roberto</dc:creator>
  <cp:lastModifiedBy>de Freitas, Roberto</cp:lastModifiedBy>
  <dcterms:created xsi:type="dcterms:W3CDTF">2026-04-08T20:45:10Z</dcterms:created>
  <dcterms:modified xsi:type="dcterms:W3CDTF">2026-04-09T22:26:57Z</dcterms:modified>
</cp:coreProperties>
</file>